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90" yWindow="60" windowWidth="15255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Лист1!$A$1:$N$159</definedName>
  </definedNames>
  <calcPr calcId="145621"/>
</workbook>
</file>

<file path=xl/calcChain.xml><?xml version="1.0" encoding="utf-8"?>
<calcChain xmlns="http://schemas.openxmlformats.org/spreadsheetml/2006/main">
  <c r="I10" i="1" l="1"/>
  <c r="I13" i="1"/>
  <c r="H13" i="1"/>
  <c r="I12" i="1"/>
  <c r="H12" i="1"/>
  <c r="I11" i="1"/>
  <c r="H11" i="1"/>
  <c r="L13" i="1"/>
  <c r="K12" i="1"/>
  <c r="L11" i="1"/>
  <c r="K11" i="1"/>
  <c r="I144" i="1"/>
  <c r="I151" i="1"/>
  <c r="I137" i="1"/>
  <c r="H156" i="1" l="1"/>
  <c r="I156" i="1" s="1"/>
  <c r="H155" i="1"/>
  <c r="I155" i="1" s="1"/>
  <c r="H154" i="1"/>
  <c r="I154" i="1" s="1"/>
  <c r="H153" i="1"/>
  <c r="I153" i="1" s="1"/>
  <c r="H152" i="1"/>
  <c r="I152" i="1" s="1"/>
  <c r="H151" i="1"/>
  <c r="M150" i="1"/>
  <c r="L150" i="1"/>
  <c r="K150" i="1"/>
  <c r="J150" i="1"/>
  <c r="I149" i="1"/>
  <c r="H149" i="1"/>
  <c r="I148" i="1"/>
  <c r="H148" i="1"/>
  <c r="I147" i="1"/>
  <c r="H147" i="1"/>
  <c r="I146" i="1"/>
  <c r="H146" i="1"/>
  <c r="I145" i="1"/>
  <c r="I143" i="1" s="1"/>
  <c r="H145" i="1"/>
  <c r="H144" i="1"/>
  <c r="H143" i="1" s="1"/>
  <c r="M143" i="1"/>
  <c r="L143" i="1"/>
  <c r="K143" i="1"/>
  <c r="J143" i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H136" i="1" s="1"/>
  <c r="M136" i="1"/>
  <c r="L136" i="1"/>
  <c r="K136" i="1"/>
  <c r="J136" i="1"/>
  <c r="I135" i="1"/>
  <c r="H135" i="1"/>
  <c r="I134" i="1"/>
  <c r="H134" i="1"/>
  <c r="I133" i="1"/>
  <c r="H133" i="1"/>
  <c r="I132" i="1"/>
  <c r="H132" i="1"/>
  <c r="I131" i="1"/>
  <c r="I129" i="1" s="1"/>
  <c r="H131" i="1"/>
  <c r="H130" i="1"/>
  <c r="H129" i="1" s="1"/>
  <c r="M129" i="1"/>
  <c r="L129" i="1"/>
  <c r="K129" i="1"/>
  <c r="J129" i="1"/>
  <c r="I150" i="1" l="1"/>
  <c r="H150" i="1"/>
  <c r="I136" i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M122" i="1"/>
  <c r="L122" i="1"/>
  <c r="K122" i="1"/>
  <c r="J122" i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M115" i="1"/>
  <c r="L115" i="1"/>
  <c r="K115" i="1"/>
  <c r="J115" i="1"/>
  <c r="H115" i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M108" i="1"/>
  <c r="L108" i="1"/>
  <c r="K108" i="1"/>
  <c r="J108" i="1"/>
  <c r="I122" i="1" l="1"/>
  <c r="H122" i="1"/>
  <c r="I115" i="1"/>
  <c r="I108" i="1"/>
  <c r="H108" i="1"/>
  <c r="L74" i="1"/>
  <c r="L67" i="1"/>
  <c r="L47" i="1" l="1"/>
  <c r="L12" i="1" l="1"/>
  <c r="I107" i="1" l="1"/>
  <c r="H107" i="1"/>
  <c r="I106" i="1"/>
  <c r="H106" i="1"/>
  <c r="I105" i="1"/>
  <c r="H105" i="1"/>
  <c r="I104" i="1"/>
  <c r="H104" i="1"/>
  <c r="I103" i="1"/>
  <c r="I101" i="1" s="1"/>
  <c r="H103" i="1"/>
  <c r="H102" i="1"/>
  <c r="M101" i="1"/>
  <c r="L101" i="1"/>
  <c r="K101" i="1"/>
  <c r="J101" i="1"/>
  <c r="H101" i="1"/>
  <c r="I100" i="1"/>
  <c r="H100" i="1"/>
  <c r="I99" i="1"/>
  <c r="H99" i="1"/>
  <c r="I98" i="1"/>
  <c r="H98" i="1"/>
  <c r="I97" i="1"/>
  <c r="H97" i="1"/>
  <c r="H96" i="1"/>
  <c r="I96" i="1" s="1"/>
  <c r="I94" i="1" s="1"/>
  <c r="H95" i="1"/>
  <c r="M94" i="1"/>
  <c r="L94" i="1"/>
  <c r="K94" i="1"/>
  <c r="J94" i="1"/>
  <c r="H94" i="1"/>
  <c r="I93" i="1"/>
  <c r="H93" i="1"/>
  <c r="I92" i="1"/>
  <c r="H92" i="1"/>
  <c r="I91" i="1"/>
  <c r="H91" i="1"/>
  <c r="I90" i="1"/>
  <c r="H90" i="1"/>
  <c r="H89" i="1"/>
  <c r="I89" i="1" s="1"/>
  <c r="I87" i="1" s="1"/>
  <c r="H88" i="1"/>
  <c r="M87" i="1"/>
  <c r="L87" i="1"/>
  <c r="K87" i="1"/>
  <c r="J87" i="1"/>
  <c r="H87" i="1"/>
  <c r="L60" i="1"/>
  <c r="H86" i="1" l="1"/>
  <c r="I86" i="1" s="1"/>
  <c r="H85" i="1"/>
  <c r="I85" i="1" s="1"/>
  <c r="H84" i="1"/>
  <c r="I84" i="1" s="1"/>
  <c r="H83" i="1"/>
  <c r="I83" i="1" s="1"/>
  <c r="H82" i="1"/>
  <c r="H81" i="1"/>
  <c r="H80" i="1" s="1"/>
  <c r="M80" i="1"/>
  <c r="L80" i="1"/>
  <c r="K80" i="1"/>
  <c r="J80" i="1"/>
  <c r="H79" i="1"/>
  <c r="I79" i="1" s="1"/>
  <c r="H78" i="1"/>
  <c r="I78" i="1" s="1"/>
  <c r="H77" i="1"/>
  <c r="I77" i="1" s="1"/>
  <c r="H76" i="1"/>
  <c r="I76" i="1" s="1"/>
  <c r="H75" i="1"/>
  <c r="H74" i="1"/>
  <c r="M73" i="1"/>
  <c r="L73" i="1"/>
  <c r="K73" i="1"/>
  <c r="J73" i="1"/>
  <c r="H72" i="1"/>
  <c r="I72" i="1" s="1"/>
  <c r="H71" i="1"/>
  <c r="I71" i="1" s="1"/>
  <c r="H70" i="1"/>
  <c r="I70" i="1" s="1"/>
  <c r="H69" i="1"/>
  <c r="I69" i="1" s="1"/>
  <c r="H68" i="1"/>
  <c r="H67" i="1"/>
  <c r="M66" i="1"/>
  <c r="L66" i="1"/>
  <c r="K66" i="1"/>
  <c r="J66" i="1"/>
  <c r="H66" i="1" l="1"/>
  <c r="I80" i="1"/>
  <c r="I73" i="1"/>
  <c r="I66" i="1"/>
  <c r="H73" i="1"/>
  <c r="I60" i="1"/>
  <c r="K13" i="1" l="1"/>
  <c r="K14" i="1"/>
  <c r="K15" i="1"/>
  <c r="K16" i="1"/>
  <c r="M59" i="1"/>
  <c r="L59" i="1"/>
  <c r="K59" i="1"/>
  <c r="J59" i="1"/>
  <c r="H60" i="1"/>
  <c r="H65" i="1"/>
  <c r="I65" i="1" s="1"/>
  <c r="H64" i="1"/>
  <c r="I64" i="1" s="1"/>
  <c r="H63" i="1"/>
  <c r="I63" i="1" s="1"/>
  <c r="H62" i="1"/>
  <c r="I62" i="1" s="1"/>
  <c r="H61" i="1"/>
  <c r="I59" i="1" l="1"/>
  <c r="H59" i="1"/>
  <c r="H48" i="1"/>
  <c r="H47" i="1"/>
  <c r="H30" i="1" l="1"/>
  <c r="H29" i="1"/>
  <c r="H28" i="1"/>
  <c r="H27" i="1"/>
  <c r="H26" i="1"/>
  <c r="H25" i="1"/>
  <c r="M24" i="1"/>
  <c r="L24" i="1"/>
  <c r="K24" i="1"/>
  <c r="J24" i="1"/>
  <c r="I24" i="1"/>
  <c r="H24" i="1" l="1"/>
  <c r="J11" i="1"/>
  <c r="J12" i="1"/>
  <c r="J13" i="1"/>
  <c r="H58" i="1" l="1"/>
  <c r="I58" i="1" s="1"/>
  <c r="H57" i="1"/>
  <c r="I57" i="1" s="1"/>
  <c r="H56" i="1"/>
  <c r="I56" i="1" s="1"/>
  <c r="H55" i="1"/>
  <c r="I55" i="1" s="1"/>
  <c r="H54" i="1"/>
  <c r="H53" i="1"/>
  <c r="M52" i="1"/>
  <c r="L52" i="1"/>
  <c r="K52" i="1"/>
  <c r="J52" i="1"/>
  <c r="H52" i="1" l="1"/>
  <c r="I52" i="1"/>
  <c r="I17" i="1"/>
  <c r="M12" i="1" l="1"/>
  <c r="M13" i="1"/>
  <c r="M14" i="1"/>
  <c r="M15" i="1"/>
  <c r="M16" i="1"/>
  <c r="M11" i="1"/>
  <c r="J14" i="1"/>
  <c r="J15" i="1"/>
  <c r="J16" i="1"/>
  <c r="L14" i="1"/>
  <c r="L15" i="1"/>
  <c r="L16" i="1"/>
  <c r="H51" i="1"/>
  <c r="I51" i="1" s="1"/>
  <c r="H50" i="1"/>
  <c r="I50" i="1" s="1"/>
  <c r="H49" i="1"/>
  <c r="I49" i="1" s="1"/>
  <c r="I48" i="1"/>
  <c r="I47" i="1"/>
  <c r="H46" i="1"/>
  <c r="I46" i="1" s="1"/>
  <c r="M45" i="1"/>
  <c r="L45" i="1"/>
  <c r="K45" i="1"/>
  <c r="J45" i="1"/>
  <c r="L10" i="1" l="1"/>
  <c r="J10" i="1"/>
  <c r="M10" i="1"/>
  <c r="I45" i="1"/>
  <c r="H45" i="1"/>
  <c r="H44" i="1" l="1"/>
  <c r="I44" i="1" s="1"/>
  <c r="H43" i="1"/>
  <c r="I43" i="1" s="1"/>
  <c r="H42" i="1"/>
  <c r="I42" i="1" s="1"/>
  <c r="H41" i="1"/>
  <c r="I41" i="1" s="1"/>
  <c r="H40" i="1"/>
  <c r="I40" i="1" s="1"/>
  <c r="H39" i="1"/>
  <c r="M38" i="1"/>
  <c r="L38" i="1"/>
  <c r="K38" i="1"/>
  <c r="J38" i="1"/>
  <c r="I38" i="1" l="1"/>
  <c r="H38" i="1"/>
  <c r="H37" i="1" l="1"/>
  <c r="I37" i="1" s="1"/>
  <c r="I16" i="1" s="1"/>
  <c r="H36" i="1"/>
  <c r="I36" i="1" s="1"/>
  <c r="I15" i="1" s="1"/>
  <c r="H35" i="1"/>
  <c r="I35" i="1" s="1"/>
  <c r="I14" i="1" s="1"/>
  <c r="H34" i="1"/>
  <c r="I34" i="1" s="1"/>
  <c r="H33" i="1"/>
  <c r="I33" i="1" s="1"/>
  <c r="H32" i="1"/>
  <c r="I32" i="1" s="1"/>
  <c r="M31" i="1"/>
  <c r="L31" i="1"/>
  <c r="K31" i="1"/>
  <c r="J31" i="1"/>
  <c r="I31" i="1" l="1"/>
  <c r="H31" i="1"/>
  <c r="K10" i="1" l="1"/>
  <c r="H20" i="1"/>
  <c r="H23" i="1"/>
  <c r="H16" i="1" s="1"/>
  <c r="H21" i="1"/>
  <c r="H14" i="1" s="1"/>
  <c r="H18" i="1"/>
  <c r="H22" i="1"/>
  <c r="H15" i="1" s="1"/>
  <c r="M17" i="1"/>
  <c r="K17" i="1"/>
  <c r="L17" i="1"/>
  <c r="J17" i="1"/>
  <c r="H19" i="1"/>
  <c r="H10" i="1" l="1"/>
  <c r="H17" i="1"/>
</calcChain>
</file>

<file path=xl/comments1.xml><?xml version="1.0" encoding="utf-8"?>
<comments xmlns="http://schemas.openxmlformats.org/spreadsheetml/2006/main">
  <authors>
    <author>Автор</author>
  </authors>
  <commentLis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<sst xmlns="http://schemas.openxmlformats.org/spreadsheetml/2006/main" count="101" uniqueCount="62">
  <si>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</si>
  <si>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</si>
  <si>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</si>
  <si>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</si>
  <si>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</si>
  <si>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</si>
  <si>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</si>
  <si>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</si>
  <si>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</si>
  <si>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</si>
  <si>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</si>
  <si>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</si>
  <si>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</si>
  <si>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</si>
  <si>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</si>
  <si>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</si>
  <si>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</si>
  <si>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</si>
  <si>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</si>
  <si>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</si>
  <si>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</si>
  <si>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</si>
  <si>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</si>
  <si>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</si>
  <si>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</si>
  <si>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</si>
  <si>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</si>
  <si>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</si>
  <si>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</si>
  <si>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</si>
  <si>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</si>
  <si>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</si>
  <si>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</si>
  <si>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</si>
  <si>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 xml:space="preserve">Приложение к  муниципальной программе 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</si>
  <si>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</si>
  <si>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</si>
  <si>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</si>
  <si>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</si>
  <si>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</si>
  <si>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Модернизация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</si>
  <si>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</si>
  <si>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</si>
  <si>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</si>
  <si>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</si>
  <si>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</si>
  <si>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</si>
  <si>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</si>
  <si>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</si>
  <si>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>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</si>
  <si>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</si>
  <si>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</si>
  <si>
    <t>-</t>
  </si>
  <si>
    <t>631,1 м сети водоснабжения, 4171 м сети электроснабжения, 16 шт колодцев водоотведения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</si>
  <si>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252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</si>
  <si>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101 квартале г. Благовещенск, Амурская область)</t>
  </si>
  <si>
    <t>Разработана проектная документация на строительство или реконструкцию (модернизацию) объектов коммунальной инфраструктуры, подлежащих переводу на потребление природного газа (Газовая котельная в 607 квартале г. Благовещенск, Амурская область)</t>
  </si>
  <si>
    <t>Строительство газовой котельной в 101 квартале г. Благовещенска (ввод объекта в эксплуатацию)</t>
  </si>
  <si>
    <t>Строительство газовой котельной мощностью 25 Гкал/ч в 607 квартале г. Благовещенска «Серебряная миля» (ввод объекта в эксплуатацию)</t>
  </si>
  <si>
    <t>Строительство газовой котельной мощностью 65 Гкал/ч в 252 квартале г. Благовещенска «Лазурный берег» (ввод объекта в эксплуатацию)</t>
  </si>
  <si>
    <t>Сливная станции с. Садовое, Амурская область  (ввод объекта в эксплуатацию)</t>
  </si>
  <si>
    <t xml:space="preserve">Приложение №2  к постановлению 
администрации города Благовещенска
                                                                                                                                                                                                                                                       от 30.06.2025 № 3598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</si>
</sst>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56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3.7109375" style="5" customWidth="1"/>
    <col min="2" max="2" width="27.42578125" style="5" customWidth="1"/>
    <col min="3" max="3" width="19.42578125" style="6" customWidth="1"/>
    <col min="4" max="5" width="9.140625" style="6"/>
    <col min="6" max="6" width="12.28515625" style="6" customWidth="1"/>
    <col min="7" max="7" width="9.42578125" style="6" bestFit="1" customWidth="1"/>
    <col min="8" max="8" width="11.42578125" style="6" customWidth="1"/>
    <col min="9" max="9" width="11.140625" style="6" customWidth="1"/>
    <col min="10" max="10" width="10.42578125" style="6" customWidth="1"/>
    <col min="11" max="11" width="10.5703125" style="6" bestFit="1" customWidth="1"/>
    <col min="12" max="12" width="9.5703125" style="6" bestFit="1" customWidth="1"/>
    <col min="13" max="13" width="9.42578125" style="6" bestFit="1" customWidth="1"/>
    <col min="14" max="14" width="11.42578125" style="6" customWidth="1"/>
    <col min="15" max="16384" width="9.140625" style="5"/>
  </cols>
  <sheetData>
    <row r="1" spans="1:14" ht="67.5" customHeight="1" x14ac:dyDescent="0.25">
      <c r="K1" s="52" t="s">
        <v>61</v>
      </c>
      <c r="L1" s="52"/>
      <c r="M1" s="52"/>
      <c r="N1" s="52"/>
    </row>
    <row r="2" spans="1:14" ht="31.5" hidden="1" customHeight="1" x14ac:dyDescent="0.25">
      <c r="K2" s="47" t="s">
        <v>34</v>
      </c>
      <c r="L2" s="47"/>
      <c r="M2" s="47"/>
      <c r="N2" s="47"/>
    </row>
    <row r="4" spans="1:14" ht="18.75" x14ac:dyDescent="0.3">
      <c r="C4" s="7" t="s">
        <v>16</v>
      </c>
    </row>
    <row r="6" spans="1:14" s="6" customFormat="1" ht="23.25" customHeight="1" x14ac:dyDescent="0.2">
      <c r="A6" s="53" t="s">
        <v>0</v>
      </c>
      <c r="B6" s="43" t="s">
        <v>1</v>
      </c>
      <c r="C6" s="43" t="s">
        <v>2</v>
      </c>
      <c r="D6" s="43" t="s">
        <v>3</v>
      </c>
      <c r="E6" s="43" t="s">
        <v>4</v>
      </c>
      <c r="F6" s="48" t="s">
        <v>5</v>
      </c>
      <c r="G6" s="48" t="s">
        <v>6</v>
      </c>
      <c r="H6" s="48"/>
      <c r="I6" s="48"/>
      <c r="J6" s="48"/>
      <c r="K6" s="48"/>
      <c r="L6" s="48"/>
      <c r="M6" s="48"/>
      <c r="N6" s="43" t="s">
        <v>15</v>
      </c>
    </row>
    <row r="7" spans="1:14" ht="42.75" customHeight="1" x14ac:dyDescent="0.25">
      <c r="A7" s="54"/>
      <c r="B7" s="43"/>
      <c r="C7" s="43"/>
      <c r="D7" s="43"/>
      <c r="E7" s="43"/>
      <c r="F7" s="48"/>
      <c r="G7" s="43" t="s">
        <v>7</v>
      </c>
      <c r="H7" s="48" t="s">
        <v>8</v>
      </c>
      <c r="I7" s="48"/>
      <c r="J7" s="43" t="s">
        <v>11</v>
      </c>
      <c r="K7" s="43" t="s">
        <v>12</v>
      </c>
      <c r="L7" s="43" t="s">
        <v>13</v>
      </c>
      <c r="M7" s="43" t="s">
        <v>14</v>
      </c>
      <c r="N7" s="43"/>
    </row>
    <row r="8" spans="1:14" ht="114.75" customHeight="1" x14ac:dyDescent="0.25">
      <c r="A8" s="55"/>
      <c r="B8" s="43"/>
      <c r="C8" s="43"/>
      <c r="D8" s="43"/>
      <c r="E8" s="43"/>
      <c r="F8" s="48"/>
      <c r="G8" s="43"/>
      <c r="H8" s="16" t="s">
        <v>9</v>
      </c>
      <c r="I8" s="17" t="s">
        <v>10</v>
      </c>
      <c r="J8" s="43"/>
      <c r="K8" s="43"/>
      <c r="L8" s="43"/>
      <c r="M8" s="43"/>
      <c r="N8" s="43"/>
    </row>
    <row r="9" spans="1:14" ht="21.75" customHeight="1" x14ac:dyDescent="0.25">
      <c r="A9" s="15"/>
      <c r="B9" s="62" t="s">
        <v>33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0" spans="1:14" ht="21.75" customHeight="1" x14ac:dyDescent="0.25">
      <c r="A10" s="18"/>
      <c r="B10" s="56" t="s">
        <v>20</v>
      </c>
      <c r="C10" s="59"/>
      <c r="D10" s="59"/>
      <c r="E10" s="59"/>
      <c r="F10" s="59"/>
      <c r="G10" s="8" t="s">
        <v>17</v>
      </c>
      <c r="H10" s="9">
        <f>H11+H12+H13+H14+H15+H16</f>
        <v>4532047.0000000009</v>
      </c>
      <c r="I10" s="9">
        <f>I11+I12+I13+I14+I15+I16</f>
        <v>4104670.3000000003</v>
      </c>
      <c r="J10" s="9">
        <f t="shared" ref="J10" si="0">J11+J12+J13+J14+J15+J16</f>
        <v>1852495.3</v>
      </c>
      <c r="K10" s="9">
        <f>K11+K12+K13+K14+K15+K16</f>
        <v>2577060.1999999997</v>
      </c>
      <c r="L10" s="9">
        <f>L11+L12+L13+L14+L15+L16</f>
        <v>102491.49999999999</v>
      </c>
      <c r="M10" s="9">
        <f>M11+M12+M13+M14+M15+M16</f>
        <v>0</v>
      </c>
      <c r="N10" s="65"/>
    </row>
    <row r="11" spans="1:14" ht="21.75" customHeight="1" x14ac:dyDescent="0.25">
      <c r="A11" s="19"/>
      <c r="B11" s="57"/>
      <c r="C11" s="60"/>
      <c r="D11" s="60"/>
      <c r="E11" s="60"/>
      <c r="F11" s="60"/>
      <c r="G11" s="10">
        <v>2025</v>
      </c>
      <c r="H11" s="11">
        <f>H18+H25+H32+H39+H46+H53+H60+H67+H74+H81+H88+H95+H102+H109+H116+H123+H130+H137+H144+H151</f>
        <v>718975.2</v>
      </c>
      <c r="I11" s="11">
        <f>I18+I25+I32+I39+I46+I53+I60+I67+I74+I81+I88+I95+I102+I109+I116+I123+I130+I137+I144+I151</f>
        <v>291598.5</v>
      </c>
      <c r="J11" s="11">
        <f>J18+J32+J39+J46+J53</f>
        <v>0</v>
      </c>
      <c r="K11" s="11">
        <f>K18+K25+K32+K39+K46+K53+K60+K67+K74+K81+K88+K95+K102+K109+K116+K123+K130+K137+K144+K151</f>
        <v>667333.69999999995</v>
      </c>
      <c r="L11" s="11">
        <f>L18+L25+L32+L39+L46+L53+L60+L67+L74+L81+L88+L95+L102+L109+L116+L123+L130+L137+L144+L151</f>
        <v>51641.499999999993</v>
      </c>
      <c r="M11" s="11">
        <f t="shared" ref="M11:M16" si="1">M18+M32+M39+M46</f>
        <v>0</v>
      </c>
      <c r="N11" s="66"/>
    </row>
    <row r="12" spans="1:14" ht="21.75" customHeight="1" x14ac:dyDescent="0.25">
      <c r="A12" s="19"/>
      <c r="B12" s="57"/>
      <c r="C12" s="60"/>
      <c r="D12" s="60"/>
      <c r="E12" s="60"/>
      <c r="F12" s="60"/>
      <c r="G12" s="10">
        <v>2026</v>
      </c>
      <c r="H12" s="11">
        <f>H19+H26+H33+H40+H47+H54+H61+H68+H75+H82+H89+H96+H103+H110+H117+H124+H131+H138+H145+H152</f>
        <v>3017928.9000000004</v>
      </c>
      <c r="I12" s="11">
        <f>I19+I26+I33+I40+I47+I54+I61+I68+I75+I82+I89+I96+I103+I110+I117+I124+I131+I138+I145+I152</f>
        <v>3017928.9000000004</v>
      </c>
      <c r="J12" s="11">
        <f t="shared" ref="H12:J13" si="2">J19+J33+J40+J47</f>
        <v>1256138.1000000001</v>
      </c>
      <c r="K12" s="11">
        <f>K19+K26+K33+K40+K47+K54+K61+K68+K75+K82+K89+K96+K103+K110+K117+K124+K131+K138+K145+K152</f>
        <v>1718892.2</v>
      </c>
      <c r="L12" s="11">
        <f>L19+L26+L33+L40+L47+L54+L61+L68+L75+L82+L89+L96+L103</f>
        <v>42898.6</v>
      </c>
      <c r="M12" s="11">
        <f t="shared" si="1"/>
        <v>0</v>
      </c>
      <c r="N12" s="66"/>
    </row>
    <row r="13" spans="1:14" ht="21.75" customHeight="1" x14ac:dyDescent="0.25">
      <c r="A13" s="19"/>
      <c r="B13" s="57"/>
      <c r="C13" s="60"/>
      <c r="D13" s="60"/>
      <c r="E13" s="60"/>
      <c r="F13" s="60"/>
      <c r="G13" s="10">
        <v>2027</v>
      </c>
      <c r="H13" s="11">
        <f t="shared" si="2"/>
        <v>795142.9</v>
      </c>
      <c r="I13" s="11">
        <f t="shared" si="2"/>
        <v>795142.9</v>
      </c>
      <c r="J13" s="11">
        <f t="shared" si="2"/>
        <v>596357.19999999995</v>
      </c>
      <c r="K13" s="11">
        <f t="shared" ref="K13:L16" si="3">K20+K27+K34+K41+K48+K55+K62</f>
        <v>190834.3</v>
      </c>
      <c r="L13" s="11">
        <f t="shared" si="3"/>
        <v>7951.4</v>
      </c>
      <c r="M13" s="11">
        <f t="shared" si="1"/>
        <v>0</v>
      </c>
      <c r="N13" s="66"/>
    </row>
    <row r="14" spans="1:14" ht="21.75" customHeight="1" x14ac:dyDescent="0.25">
      <c r="A14" s="19"/>
      <c r="B14" s="57"/>
      <c r="C14" s="60"/>
      <c r="D14" s="60"/>
      <c r="E14" s="60"/>
      <c r="F14" s="60"/>
      <c r="G14" s="10">
        <v>2028</v>
      </c>
      <c r="H14" s="11">
        <f t="shared" ref="H14:J16" si="4">H21+H35+H42+H49</f>
        <v>0</v>
      </c>
      <c r="I14" s="11">
        <f t="shared" si="4"/>
        <v>0</v>
      </c>
      <c r="J14" s="11">
        <f t="shared" si="4"/>
        <v>0</v>
      </c>
      <c r="K14" s="11">
        <f t="shared" si="3"/>
        <v>0</v>
      </c>
      <c r="L14" s="11">
        <f>L21+L35+L42+L49</f>
        <v>0</v>
      </c>
      <c r="M14" s="11">
        <f t="shared" si="1"/>
        <v>0</v>
      </c>
      <c r="N14" s="66"/>
    </row>
    <row r="15" spans="1:14" ht="21.75" customHeight="1" x14ac:dyDescent="0.25">
      <c r="A15" s="19"/>
      <c r="B15" s="57"/>
      <c r="C15" s="60"/>
      <c r="D15" s="60"/>
      <c r="E15" s="60"/>
      <c r="F15" s="60"/>
      <c r="G15" s="10">
        <v>2029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11">
        <f t="shared" si="3"/>
        <v>0</v>
      </c>
      <c r="L15" s="11">
        <f>L22+L36+L43+L50</f>
        <v>0</v>
      </c>
      <c r="M15" s="11">
        <f t="shared" si="1"/>
        <v>0</v>
      </c>
      <c r="N15" s="66"/>
    </row>
    <row r="16" spans="1:14" ht="21.75" customHeight="1" x14ac:dyDescent="0.25">
      <c r="A16" s="20"/>
      <c r="B16" s="58"/>
      <c r="C16" s="61"/>
      <c r="D16" s="61"/>
      <c r="E16" s="61"/>
      <c r="F16" s="61"/>
      <c r="G16" s="10">
        <v>2030</v>
      </c>
      <c r="H16" s="11">
        <f t="shared" si="4"/>
        <v>0</v>
      </c>
      <c r="I16" s="11">
        <f t="shared" si="4"/>
        <v>0</v>
      </c>
      <c r="J16" s="11">
        <f t="shared" si="4"/>
        <v>0</v>
      </c>
      <c r="K16" s="11">
        <f t="shared" si="3"/>
        <v>0</v>
      </c>
      <c r="L16" s="11">
        <f>L23+L37+L44+L51</f>
        <v>0</v>
      </c>
      <c r="M16" s="11">
        <f t="shared" si="1"/>
        <v>0</v>
      </c>
      <c r="N16" s="67"/>
    </row>
    <row r="17" spans="1:14" ht="29.25" customHeight="1" x14ac:dyDescent="0.25">
      <c r="A17" s="49">
        <v>1</v>
      </c>
      <c r="B17" s="50" t="s">
        <v>39</v>
      </c>
      <c r="C17" s="34" t="s">
        <v>23</v>
      </c>
      <c r="D17" s="26" t="s">
        <v>19</v>
      </c>
      <c r="E17" s="26" t="s">
        <v>25</v>
      </c>
      <c r="F17" s="26">
        <v>43107.4</v>
      </c>
      <c r="G17" s="14" t="s">
        <v>17</v>
      </c>
      <c r="H17" s="12">
        <f>J17+K17+L17+M17</f>
        <v>43107.4</v>
      </c>
      <c r="I17" s="12">
        <f>I18</f>
        <v>6777.8</v>
      </c>
      <c r="J17" s="12">
        <f>J18+J19+J20+J21+J22+J23</f>
        <v>0</v>
      </c>
      <c r="K17" s="12">
        <f t="shared" ref="K17:M17" si="5">K18+K19+K20+K21+K22+K23</f>
        <v>40521</v>
      </c>
      <c r="L17" s="12">
        <f t="shared" si="5"/>
        <v>2586.4</v>
      </c>
      <c r="M17" s="12">
        <f t="shared" si="5"/>
        <v>0</v>
      </c>
      <c r="N17" s="37">
        <v>2025</v>
      </c>
    </row>
    <row r="18" spans="1:14" ht="20.25" customHeight="1" x14ac:dyDescent="0.25">
      <c r="A18" s="49"/>
      <c r="B18" s="50"/>
      <c r="C18" s="35"/>
      <c r="D18" s="26"/>
      <c r="E18" s="26"/>
      <c r="F18" s="26"/>
      <c r="G18" s="4">
        <v>2025</v>
      </c>
      <c r="H18" s="3">
        <f t="shared" ref="H18:H23" si="6">J18+K18+L18+M18</f>
        <v>43107.4</v>
      </c>
      <c r="I18" s="3">
        <v>6777.8</v>
      </c>
      <c r="J18" s="3">
        <v>0</v>
      </c>
      <c r="K18" s="3">
        <v>40521</v>
      </c>
      <c r="L18" s="3">
        <v>2586.4</v>
      </c>
      <c r="M18" s="3">
        <v>0</v>
      </c>
      <c r="N18" s="32"/>
    </row>
    <row r="19" spans="1:14" ht="18.75" customHeight="1" x14ac:dyDescent="0.25">
      <c r="A19" s="49"/>
      <c r="B19" s="50"/>
      <c r="C19" s="35"/>
      <c r="D19" s="26"/>
      <c r="E19" s="26"/>
      <c r="F19" s="26"/>
      <c r="G19" s="4">
        <v>2026</v>
      </c>
      <c r="H19" s="3">
        <f t="shared" si="6"/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2"/>
    </row>
    <row r="20" spans="1:14" ht="18.75" customHeight="1" x14ac:dyDescent="0.25">
      <c r="A20" s="49"/>
      <c r="B20" s="50"/>
      <c r="C20" s="35"/>
      <c r="D20" s="26"/>
      <c r="E20" s="26"/>
      <c r="F20" s="26"/>
      <c r="G20" s="4">
        <v>2027</v>
      </c>
      <c r="H20" s="3">
        <f t="shared" si="6"/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2"/>
    </row>
    <row r="21" spans="1:14" ht="18.75" customHeight="1" x14ac:dyDescent="0.25">
      <c r="A21" s="49"/>
      <c r="B21" s="50"/>
      <c r="C21" s="35"/>
      <c r="D21" s="26"/>
      <c r="E21" s="26"/>
      <c r="F21" s="26"/>
      <c r="G21" s="4">
        <v>2028</v>
      </c>
      <c r="H21" s="3">
        <f t="shared" si="6"/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2"/>
    </row>
    <row r="22" spans="1:14" ht="18.75" customHeight="1" x14ac:dyDescent="0.25">
      <c r="A22" s="49"/>
      <c r="B22" s="50"/>
      <c r="C22" s="35"/>
      <c r="D22" s="26"/>
      <c r="E22" s="26"/>
      <c r="F22" s="26"/>
      <c r="G22" s="4">
        <v>2029</v>
      </c>
      <c r="H22" s="3">
        <f t="shared" si="6"/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2"/>
    </row>
    <row r="23" spans="1:14" ht="24.75" customHeight="1" x14ac:dyDescent="0.25">
      <c r="A23" s="49"/>
      <c r="B23" s="51"/>
      <c r="C23" s="36"/>
      <c r="D23" s="27"/>
      <c r="E23" s="27"/>
      <c r="F23" s="27"/>
      <c r="G23" s="4">
        <v>2030</v>
      </c>
      <c r="H23" s="3">
        <f t="shared" si="6"/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3"/>
    </row>
    <row r="24" spans="1:14" ht="24.75" customHeight="1" x14ac:dyDescent="0.25">
      <c r="A24" s="49">
        <v>2</v>
      </c>
      <c r="B24" s="50" t="s">
        <v>40</v>
      </c>
      <c r="C24" s="38" t="s">
        <v>36</v>
      </c>
      <c r="D24" s="41" t="s">
        <v>35</v>
      </c>
      <c r="E24" s="26" t="s">
        <v>25</v>
      </c>
      <c r="F24" s="26">
        <v>15874.7</v>
      </c>
      <c r="G24" s="14" t="s">
        <v>17</v>
      </c>
      <c r="H24" s="12">
        <f>J24+K24+L24+M24</f>
        <v>15874.7</v>
      </c>
      <c r="I24" s="12">
        <f>I25</f>
        <v>6375.3</v>
      </c>
      <c r="J24" s="12">
        <f>J25+J26+J27+J28+J29+J30</f>
        <v>0</v>
      </c>
      <c r="K24" s="12">
        <f t="shared" ref="K24:M24" si="7">K25+K26+K27+K28+K29+K30</f>
        <v>14922.2</v>
      </c>
      <c r="L24" s="12">
        <f t="shared" si="7"/>
        <v>952.5</v>
      </c>
      <c r="M24" s="12">
        <f t="shared" si="7"/>
        <v>0</v>
      </c>
      <c r="N24" s="37">
        <v>2025</v>
      </c>
    </row>
    <row r="25" spans="1:14" ht="24.75" customHeight="1" x14ac:dyDescent="0.25">
      <c r="A25" s="49"/>
      <c r="B25" s="50"/>
      <c r="C25" s="39"/>
      <c r="D25" s="41"/>
      <c r="E25" s="26"/>
      <c r="F25" s="26"/>
      <c r="G25" s="4">
        <v>2025</v>
      </c>
      <c r="H25" s="3">
        <f t="shared" ref="H25:H30" si="8">J25+K25+L25+M25</f>
        <v>15874.7</v>
      </c>
      <c r="I25" s="13">
        <v>6375.3</v>
      </c>
      <c r="J25" s="3">
        <v>0</v>
      </c>
      <c r="K25" s="3">
        <v>14922.2</v>
      </c>
      <c r="L25" s="3">
        <v>952.5</v>
      </c>
      <c r="M25" s="3">
        <v>0</v>
      </c>
      <c r="N25" s="32"/>
    </row>
    <row r="26" spans="1:14" ht="24.75" customHeight="1" x14ac:dyDescent="0.25">
      <c r="A26" s="49"/>
      <c r="B26" s="50"/>
      <c r="C26" s="39"/>
      <c r="D26" s="41"/>
      <c r="E26" s="26"/>
      <c r="F26" s="26"/>
      <c r="G26" s="4">
        <v>2026</v>
      </c>
      <c r="H26" s="3">
        <f t="shared" si="8"/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2"/>
    </row>
    <row r="27" spans="1:14" ht="24.75" customHeight="1" x14ac:dyDescent="0.25">
      <c r="A27" s="49"/>
      <c r="B27" s="50"/>
      <c r="C27" s="39"/>
      <c r="D27" s="41"/>
      <c r="E27" s="26"/>
      <c r="F27" s="26"/>
      <c r="G27" s="4">
        <v>2027</v>
      </c>
      <c r="H27" s="3">
        <f t="shared" si="8"/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2"/>
    </row>
    <row r="28" spans="1:14" ht="24.75" customHeight="1" x14ac:dyDescent="0.25">
      <c r="A28" s="49"/>
      <c r="B28" s="50"/>
      <c r="C28" s="39"/>
      <c r="D28" s="41"/>
      <c r="E28" s="26"/>
      <c r="F28" s="26"/>
      <c r="G28" s="4">
        <v>2028</v>
      </c>
      <c r="H28" s="3">
        <f t="shared" si="8"/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2"/>
    </row>
    <row r="29" spans="1:14" ht="24.75" customHeight="1" x14ac:dyDescent="0.25">
      <c r="A29" s="49"/>
      <c r="B29" s="50"/>
      <c r="C29" s="39"/>
      <c r="D29" s="41"/>
      <c r="E29" s="26"/>
      <c r="F29" s="26"/>
      <c r="G29" s="4">
        <v>2029</v>
      </c>
      <c r="H29" s="3">
        <f t="shared" si="8"/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2"/>
    </row>
    <row r="30" spans="1:14" ht="24.75" customHeight="1" thickBot="1" x14ac:dyDescent="0.3">
      <c r="A30" s="49"/>
      <c r="B30" s="51"/>
      <c r="C30" s="40"/>
      <c r="D30" s="42"/>
      <c r="E30" s="27"/>
      <c r="F30" s="27"/>
      <c r="G30" s="4">
        <v>2030</v>
      </c>
      <c r="H30" s="3">
        <f t="shared" si="8"/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3"/>
    </row>
    <row r="31" spans="1:14" ht="18.75" customHeight="1" x14ac:dyDescent="0.25">
      <c r="A31" s="43">
        <v>3</v>
      </c>
      <c r="B31" s="44" t="s">
        <v>21</v>
      </c>
      <c r="C31" s="34" t="s">
        <v>18</v>
      </c>
      <c r="D31" s="25" t="s">
        <v>24</v>
      </c>
      <c r="E31" s="25" t="s">
        <v>26</v>
      </c>
      <c r="F31" s="25">
        <v>12386.9</v>
      </c>
      <c r="G31" s="2" t="s">
        <v>17</v>
      </c>
      <c r="H31" s="3">
        <f>H32+H33+H34+H35+H36+H37</f>
        <v>12386.9</v>
      </c>
      <c r="I31" s="3">
        <f t="shared" ref="I31" si="9">I32+I33+I34+I35+I36+I37</f>
        <v>12386.9</v>
      </c>
      <c r="J31" s="3">
        <f t="shared" ref="J31" si="10">J32+J33+J34+J35+J36+J37</f>
        <v>0</v>
      </c>
      <c r="K31" s="3">
        <f t="shared" ref="K31" si="11">K32+K33+K34+K35+K36+K37</f>
        <v>0</v>
      </c>
      <c r="L31" s="3">
        <f t="shared" ref="L31" si="12">L32+L33+L34+L35+L36+L37</f>
        <v>12386.9</v>
      </c>
      <c r="M31" s="3">
        <f t="shared" ref="M31" si="13">M32+M33+M34+M35+M36+M37</f>
        <v>0</v>
      </c>
      <c r="N31" s="37">
        <v>2025</v>
      </c>
    </row>
    <row r="32" spans="1:14" ht="18.75" customHeight="1" x14ac:dyDescent="0.25">
      <c r="A32" s="43"/>
      <c r="B32" s="45"/>
      <c r="C32" s="35"/>
      <c r="D32" s="26"/>
      <c r="E32" s="26"/>
      <c r="F32" s="26"/>
      <c r="G32" s="4">
        <v>2025</v>
      </c>
      <c r="H32" s="3">
        <f>J32+K32+L32+M32</f>
        <v>12386.9</v>
      </c>
      <c r="I32" s="3">
        <f>H32</f>
        <v>12386.9</v>
      </c>
      <c r="J32" s="3">
        <v>0</v>
      </c>
      <c r="K32" s="3">
        <v>0</v>
      </c>
      <c r="L32" s="3">
        <v>12386.9</v>
      </c>
      <c r="M32" s="3">
        <v>0</v>
      </c>
      <c r="N32" s="32"/>
    </row>
    <row r="33" spans="1:14" ht="18.75" customHeight="1" x14ac:dyDescent="0.25">
      <c r="A33" s="43"/>
      <c r="B33" s="45"/>
      <c r="C33" s="35"/>
      <c r="D33" s="26"/>
      <c r="E33" s="26"/>
      <c r="F33" s="26"/>
      <c r="G33" s="4">
        <v>2026</v>
      </c>
      <c r="H33" s="3">
        <f t="shared" ref="H33:H37" si="14">J33+K33+L33+M33</f>
        <v>0</v>
      </c>
      <c r="I33" s="3">
        <f t="shared" ref="I33:I37" si="15">H33</f>
        <v>0</v>
      </c>
      <c r="J33" s="3">
        <v>0</v>
      </c>
      <c r="K33" s="3">
        <v>0</v>
      </c>
      <c r="L33" s="3">
        <v>0</v>
      </c>
      <c r="M33" s="3">
        <v>0</v>
      </c>
      <c r="N33" s="32"/>
    </row>
    <row r="34" spans="1:14" ht="18.75" customHeight="1" x14ac:dyDescent="0.25">
      <c r="A34" s="43"/>
      <c r="B34" s="45"/>
      <c r="C34" s="35"/>
      <c r="D34" s="26"/>
      <c r="E34" s="26"/>
      <c r="F34" s="26"/>
      <c r="G34" s="4">
        <v>2027</v>
      </c>
      <c r="H34" s="3">
        <f t="shared" si="14"/>
        <v>0</v>
      </c>
      <c r="I34" s="3">
        <f t="shared" si="15"/>
        <v>0</v>
      </c>
      <c r="J34" s="3">
        <v>0</v>
      </c>
      <c r="K34" s="3">
        <v>0</v>
      </c>
      <c r="L34" s="3">
        <v>0</v>
      </c>
      <c r="M34" s="3">
        <v>0</v>
      </c>
      <c r="N34" s="32"/>
    </row>
    <row r="35" spans="1:14" ht="18.75" customHeight="1" x14ac:dyDescent="0.25">
      <c r="A35" s="43"/>
      <c r="B35" s="45"/>
      <c r="C35" s="35"/>
      <c r="D35" s="26"/>
      <c r="E35" s="26"/>
      <c r="F35" s="26"/>
      <c r="G35" s="4">
        <v>2028</v>
      </c>
      <c r="H35" s="3">
        <f t="shared" si="14"/>
        <v>0</v>
      </c>
      <c r="I35" s="3">
        <f t="shared" si="15"/>
        <v>0</v>
      </c>
      <c r="J35" s="3">
        <v>0</v>
      </c>
      <c r="K35" s="3">
        <v>0</v>
      </c>
      <c r="L35" s="3">
        <v>0</v>
      </c>
      <c r="M35" s="3">
        <v>0</v>
      </c>
      <c r="N35" s="32"/>
    </row>
    <row r="36" spans="1:14" ht="18.75" customHeight="1" x14ac:dyDescent="0.25">
      <c r="A36" s="43"/>
      <c r="B36" s="45"/>
      <c r="C36" s="35"/>
      <c r="D36" s="26"/>
      <c r="E36" s="26"/>
      <c r="F36" s="26"/>
      <c r="G36" s="4">
        <v>2029</v>
      </c>
      <c r="H36" s="3">
        <f t="shared" si="14"/>
        <v>0</v>
      </c>
      <c r="I36" s="3">
        <f t="shared" si="15"/>
        <v>0</v>
      </c>
      <c r="J36" s="3">
        <v>0</v>
      </c>
      <c r="K36" s="3">
        <v>0</v>
      </c>
      <c r="L36" s="3">
        <v>0</v>
      </c>
      <c r="M36" s="3">
        <v>0</v>
      </c>
      <c r="N36" s="32"/>
    </row>
    <row r="37" spans="1:14" ht="18.75" customHeight="1" x14ac:dyDescent="0.25">
      <c r="A37" s="43"/>
      <c r="B37" s="46"/>
      <c r="C37" s="36"/>
      <c r="D37" s="27"/>
      <c r="E37" s="27"/>
      <c r="F37" s="27"/>
      <c r="G37" s="4">
        <v>2030</v>
      </c>
      <c r="H37" s="3">
        <f t="shared" si="14"/>
        <v>0</v>
      </c>
      <c r="I37" s="3">
        <f t="shared" si="15"/>
        <v>0</v>
      </c>
      <c r="J37" s="3">
        <v>0</v>
      </c>
      <c r="K37" s="3">
        <v>0</v>
      </c>
      <c r="L37" s="3">
        <v>0</v>
      </c>
      <c r="M37" s="3">
        <v>0</v>
      </c>
      <c r="N37" s="33"/>
    </row>
    <row r="38" spans="1:14" ht="20.25" customHeight="1" x14ac:dyDescent="0.25">
      <c r="A38" s="53">
        <v>4</v>
      </c>
      <c r="B38" s="34" t="s">
        <v>22</v>
      </c>
      <c r="C38" s="22" t="s">
        <v>18</v>
      </c>
      <c r="D38" s="25" t="s">
        <v>31</v>
      </c>
      <c r="E38" s="25" t="s">
        <v>26</v>
      </c>
      <c r="F38" s="25">
        <v>8067.5</v>
      </c>
      <c r="G38" s="2" t="s">
        <v>17</v>
      </c>
      <c r="H38" s="3">
        <f>H39+H40+H41+H42+H43+H44</f>
        <v>8067.5</v>
      </c>
      <c r="I38" s="3">
        <f t="shared" ref="I38" si="16">I39+I40+I41+I42+I43+I44</f>
        <v>2360.8000000000002</v>
      </c>
      <c r="J38" s="3">
        <f t="shared" ref="J38" si="17">J39+J40+J41+J42+J43+J44</f>
        <v>0</v>
      </c>
      <c r="K38" s="3">
        <f t="shared" ref="K38" si="18">K39+K40+K41+K42+K43+K44</f>
        <v>0</v>
      </c>
      <c r="L38" s="3">
        <f t="shared" ref="L38" si="19">L39+L40+L41+L42+L43+L44</f>
        <v>8067.5</v>
      </c>
      <c r="M38" s="3">
        <f t="shared" ref="M38" si="20">M39+M40+M41+M42+M43+M44</f>
        <v>0</v>
      </c>
      <c r="N38" s="25">
        <v>2025</v>
      </c>
    </row>
    <row r="39" spans="1:14" ht="20.25" customHeight="1" x14ac:dyDescent="0.25">
      <c r="A39" s="54"/>
      <c r="B39" s="35"/>
      <c r="C39" s="23"/>
      <c r="D39" s="26"/>
      <c r="E39" s="26"/>
      <c r="F39" s="26"/>
      <c r="G39" s="4">
        <v>2025</v>
      </c>
      <c r="H39" s="3">
        <f>J39+K39+L39+M39</f>
        <v>8067.5</v>
      </c>
      <c r="I39" s="3">
        <v>2360.8000000000002</v>
      </c>
      <c r="J39" s="3">
        <v>0</v>
      </c>
      <c r="K39" s="3">
        <v>0</v>
      </c>
      <c r="L39" s="3">
        <v>8067.5</v>
      </c>
      <c r="M39" s="3">
        <v>0</v>
      </c>
      <c r="N39" s="26"/>
    </row>
    <row r="40" spans="1:14" ht="20.25" customHeight="1" x14ac:dyDescent="0.25">
      <c r="A40" s="54"/>
      <c r="B40" s="35"/>
      <c r="C40" s="23"/>
      <c r="D40" s="26"/>
      <c r="E40" s="26"/>
      <c r="F40" s="26"/>
      <c r="G40" s="4">
        <v>2026</v>
      </c>
      <c r="H40" s="3">
        <f t="shared" ref="H40:H44" si="21">J40+K40+L40+M40</f>
        <v>0</v>
      </c>
      <c r="I40" s="3">
        <f t="shared" ref="I40:I44" si="22">H40</f>
        <v>0</v>
      </c>
      <c r="J40" s="3">
        <v>0</v>
      </c>
      <c r="K40" s="3">
        <v>0</v>
      </c>
      <c r="L40" s="3">
        <v>0</v>
      </c>
      <c r="M40" s="3">
        <v>0</v>
      </c>
      <c r="N40" s="26"/>
    </row>
    <row r="41" spans="1:14" ht="20.25" customHeight="1" x14ac:dyDescent="0.25">
      <c r="A41" s="54"/>
      <c r="B41" s="35"/>
      <c r="C41" s="23"/>
      <c r="D41" s="26"/>
      <c r="E41" s="26"/>
      <c r="F41" s="26"/>
      <c r="G41" s="4">
        <v>2027</v>
      </c>
      <c r="H41" s="3">
        <f t="shared" si="21"/>
        <v>0</v>
      </c>
      <c r="I41" s="3">
        <f t="shared" si="22"/>
        <v>0</v>
      </c>
      <c r="J41" s="3">
        <v>0</v>
      </c>
      <c r="K41" s="3">
        <v>0</v>
      </c>
      <c r="L41" s="3">
        <v>0</v>
      </c>
      <c r="M41" s="3">
        <v>0</v>
      </c>
      <c r="N41" s="26"/>
    </row>
    <row r="42" spans="1:14" ht="20.25" customHeight="1" x14ac:dyDescent="0.25">
      <c r="A42" s="54"/>
      <c r="B42" s="35"/>
      <c r="C42" s="23"/>
      <c r="D42" s="26"/>
      <c r="E42" s="26"/>
      <c r="F42" s="26"/>
      <c r="G42" s="4">
        <v>2028</v>
      </c>
      <c r="H42" s="3">
        <f t="shared" si="21"/>
        <v>0</v>
      </c>
      <c r="I42" s="3">
        <f t="shared" si="22"/>
        <v>0</v>
      </c>
      <c r="J42" s="3">
        <v>0</v>
      </c>
      <c r="K42" s="3">
        <v>0</v>
      </c>
      <c r="L42" s="3">
        <v>0</v>
      </c>
      <c r="M42" s="3">
        <v>0</v>
      </c>
      <c r="N42" s="26"/>
    </row>
    <row r="43" spans="1:14" ht="20.25" customHeight="1" x14ac:dyDescent="0.25">
      <c r="A43" s="54"/>
      <c r="B43" s="35"/>
      <c r="C43" s="23"/>
      <c r="D43" s="26"/>
      <c r="E43" s="26"/>
      <c r="F43" s="26"/>
      <c r="G43" s="4">
        <v>2029</v>
      </c>
      <c r="H43" s="3">
        <f t="shared" si="21"/>
        <v>0</v>
      </c>
      <c r="I43" s="3">
        <f t="shared" si="22"/>
        <v>0</v>
      </c>
      <c r="J43" s="3">
        <v>0</v>
      </c>
      <c r="K43" s="3">
        <v>0</v>
      </c>
      <c r="L43" s="3">
        <v>0</v>
      </c>
      <c r="M43" s="3">
        <v>0</v>
      </c>
      <c r="N43" s="26"/>
    </row>
    <row r="44" spans="1:14" ht="20.25" customHeight="1" x14ac:dyDescent="0.25">
      <c r="A44" s="55"/>
      <c r="B44" s="36"/>
      <c r="C44" s="24"/>
      <c r="D44" s="27"/>
      <c r="E44" s="27"/>
      <c r="F44" s="27"/>
      <c r="G44" s="4">
        <v>2030</v>
      </c>
      <c r="H44" s="3">
        <f t="shared" si="21"/>
        <v>0</v>
      </c>
      <c r="I44" s="3">
        <f t="shared" si="22"/>
        <v>0</v>
      </c>
      <c r="J44" s="3">
        <v>0</v>
      </c>
      <c r="K44" s="3">
        <v>0</v>
      </c>
      <c r="L44" s="3">
        <v>0</v>
      </c>
      <c r="M44" s="3">
        <v>0</v>
      </c>
      <c r="N44" s="27"/>
    </row>
    <row r="45" spans="1:14" ht="15.75" customHeight="1" x14ac:dyDescent="0.25">
      <c r="A45" s="53">
        <v>5</v>
      </c>
      <c r="B45" s="68" t="s">
        <v>32</v>
      </c>
      <c r="C45" s="22" t="s">
        <v>18</v>
      </c>
      <c r="D45" s="25" t="s">
        <v>27</v>
      </c>
      <c r="E45" s="25" t="s">
        <v>26</v>
      </c>
      <c r="F45" s="28">
        <v>2515176.5</v>
      </c>
      <c r="G45" s="2" t="s">
        <v>17</v>
      </c>
      <c r="H45" s="3">
        <f>H46+H47+H48+H49+H50+H51</f>
        <v>2493167.6</v>
      </c>
      <c r="I45" s="3">
        <f t="shared" ref="I45:M45" si="23">I46+I47+I48+I49+I50+I51</f>
        <v>2493167.6</v>
      </c>
      <c r="J45" s="3">
        <f t="shared" si="23"/>
        <v>1852495.3</v>
      </c>
      <c r="K45" s="3">
        <f t="shared" si="23"/>
        <v>592798.5</v>
      </c>
      <c r="L45" s="3">
        <f t="shared" si="23"/>
        <v>47873.8</v>
      </c>
      <c r="M45" s="3">
        <f t="shared" si="23"/>
        <v>0</v>
      </c>
      <c r="N45" s="25">
        <v>2026</v>
      </c>
    </row>
    <row r="46" spans="1:14" x14ac:dyDescent="0.25">
      <c r="A46" s="54"/>
      <c r="B46" s="69"/>
      <c r="C46" s="23"/>
      <c r="D46" s="26"/>
      <c r="E46" s="26"/>
      <c r="F46" s="26"/>
      <c r="G46" s="4">
        <v>2025</v>
      </c>
      <c r="H46" s="3">
        <f>J46+K46+L46+M46</f>
        <v>0</v>
      </c>
      <c r="I46" s="3">
        <f>H46</f>
        <v>0</v>
      </c>
      <c r="J46" s="3">
        <v>0</v>
      </c>
      <c r="K46" s="3">
        <v>0</v>
      </c>
      <c r="L46" s="3">
        <v>0</v>
      </c>
      <c r="M46" s="3">
        <v>0</v>
      </c>
      <c r="N46" s="26"/>
    </row>
    <row r="47" spans="1:14" x14ac:dyDescent="0.25">
      <c r="A47" s="54"/>
      <c r="B47" s="69"/>
      <c r="C47" s="23"/>
      <c r="D47" s="26"/>
      <c r="E47" s="26"/>
      <c r="F47" s="26"/>
      <c r="G47" s="4">
        <v>2026</v>
      </c>
      <c r="H47" s="3">
        <f>J47+K47+L47+M47</f>
        <v>1698024.7</v>
      </c>
      <c r="I47" s="3">
        <f t="shared" ref="I47:I51" si="24">H47</f>
        <v>1698024.7</v>
      </c>
      <c r="J47" s="3">
        <v>1256138.1000000001</v>
      </c>
      <c r="K47" s="3">
        <v>401964.2</v>
      </c>
      <c r="L47" s="3">
        <f>45434.6-5512.2</f>
        <v>39922.400000000001</v>
      </c>
      <c r="M47" s="3">
        <v>0</v>
      </c>
      <c r="N47" s="26"/>
    </row>
    <row r="48" spans="1:14" x14ac:dyDescent="0.25">
      <c r="A48" s="54"/>
      <c r="B48" s="69"/>
      <c r="C48" s="23"/>
      <c r="D48" s="26"/>
      <c r="E48" s="26"/>
      <c r="F48" s="26"/>
      <c r="G48" s="4">
        <v>2027</v>
      </c>
      <c r="H48" s="3">
        <f>J48+K48+L48+M48</f>
        <v>795142.9</v>
      </c>
      <c r="I48" s="3">
        <f t="shared" si="24"/>
        <v>795142.9</v>
      </c>
      <c r="J48" s="3">
        <v>596357.19999999995</v>
      </c>
      <c r="K48" s="3">
        <v>190834.3</v>
      </c>
      <c r="L48" s="3">
        <v>7951.4</v>
      </c>
      <c r="M48" s="3">
        <v>0</v>
      </c>
      <c r="N48" s="26"/>
    </row>
    <row r="49" spans="1:14" x14ac:dyDescent="0.25">
      <c r="A49" s="54"/>
      <c r="B49" s="69"/>
      <c r="C49" s="23"/>
      <c r="D49" s="26"/>
      <c r="E49" s="26"/>
      <c r="F49" s="26"/>
      <c r="G49" s="4">
        <v>2028</v>
      </c>
      <c r="H49" s="3">
        <f t="shared" ref="H49:H51" si="25">J49+K49+L49+M49</f>
        <v>0</v>
      </c>
      <c r="I49" s="3">
        <f t="shared" si="24"/>
        <v>0</v>
      </c>
      <c r="J49" s="3">
        <v>0</v>
      </c>
      <c r="K49" s="3">
        <v>0</v>
      </c>
      <c r="L49" s="3">
        <v>0</v>
      </c>
      <c r="M49" s="3">
        <v>0</v>
      </c>
      <c r="N49" s="26"/>
    </row>
    <row r="50" spans="1:14" x14ac:dyDescent="0.25">
      <c r="A50" s="54"/>
      <c r="B50" s="69"/>
      <c r="C50" s="23"/>
      <c r="D50" s="26"/>
      <c r="E50" s="26"/>
      <c r="F50" s="26"/>
      <c r="G50" s="4">
        <v>2029</v>
      </c>
      <c r="H50" s="3">
        <f t="shared" si="25"/>
        <v>0</v>
      </c>
      <c r="I50" s="3">
        <f t="shared" si="24"/>
        <v>0</v>
      </c>
      <c r="J50" s="3">
        <v>0</v>
      </c>
      <c r="K50" s="3">
        <v>0</v>
      </c>
      <c r="L50" s="3">
        <v>0</v>
      </c>
      <c r="M50" s="3">
        <v>0</v>
      </c>
      <c r="N50" s="26"/>
    </row>
    <row r="51" spans="1:14" ht="67.5" customHeight="1" x14ac:dyDescent="0.25">
      <c r="A51" s="55"/>
      <c r="B51" s="70"/>
      <c r="C51" s="24"/>
      <c r="D51" s="27"/>
      <c r="E51" s="27"/>
      <c r="F51" s="27"/>
      <c r="G51" s="4">
        <v>2030</v>
      </c>
      <c r="H51" s="3">
        <f t="shared" si="25"/>
        <v>0</v>
      </c>
      <c r="I51" s="3">
        <f t="shared" si="24"/>
        <v>0</v>
      </c>
      <c r="J51" s="3">
        <v>0</v>
      </c>
      <c r="K51" s="3">
        <v>0</v>
      </c>
      <c r="L51" s="3">
        <v>0</v>
      </c>
      <c r="M51" s="3">
        <v>0</v>
      </c>
      <c r="N51" s="27"/>
    </row>
    <row r="52" spans="1:14" x14ac:dyDescent="0.25">
      <c r="A52" s="53">
        <v>6</v>
      </c>
      <c r="B52" s="34" t="s">
        <v>28</v>
      </c>
      <c r="C52" s="22" t="s">
        <v>29</v>
      </c>
      <c r="D52" s="25" t="s">
        <v>30</v>
      </c>
      <c r="E52" s="25" t="s">
        <v>26</v>
      </c>
      <c r="F52" s="28">
        <v>200</v>
      </c>
      <c r="G52" s="2" t="s">
        <v>17</v>
      </c>
      <c r="H52" s="3">
        <f>H53+H54+H55+H56+H57+H58</f>
        <v>200</v>
      </c>
      <c r="I52" s="3">
        <f t="shared" ref="I52:M52" si="26">I53+I54+I55+I56+I57+I58</f>
        <v>0</v>
      </c>
      <c r="J52" s="3">
        <f t="shared" si="26"/>
        <v>0</v>
      </c>
      <c r="K52" s="3">
        <f t="shared" si="26"/>
        <v>0</v>
      </c>
      <c r="L52" s="3">
        <f t="shared" si="26"/>
        <v>200</v>
      </c>
      <c r="M52" s="3">
        <f t="shared" si="26"/>
        <v>0</v>
      </c>
      <c r="N52" s="25">
        <v>2025</v>
      </c>
    </row>
    <row r="53" spans="1:14" x14ac:dyDescent="0.25">
      <c r="A53" s="54"/>
      <c r="B53" s="35"/>
      <c r="C53" s="23"/>
      <c r="D53" s="26"/>
      <c r="E53" s="26"/>
      <c r="F53" s="26"/>
      <c r="G53" s="4">
        <v>2025</v>
      </c>
      <c r="H53" s="3">
        <f>J53+K53+L53+M53</f>
        <v>200</v>
      </c>
      <c r="I53" s="3">
        <v>0</v>
      </c>
      <c r="J53" s="3">
        <v>0</v>
      </c>
      <c r="K53" s="3">
        <v>0</v>
      </c>
      <c r="L53" s="3">
        <v>200</v>
      </c>
      <c r="M53" s="3">
        <v>0</v>
      </c>
      <c r="N53" s="26"/>
    </row>
    <row r="54" spans="1:14" x14ac:dyDescent="0.25">
      <c r="A54" s="54"/>
      <c r="B54" s="35"/>
      <c r="C54" s="23"/>
      <c r="D54" s="26"/>
      <c r="E54" s="26"/>
      <c r="F54" s="26"/>
      <c r="G54" s="4">
        <v>2026</v>
      </c>
      <c r="H54" s="3">
        <f t="shared" ref="H54:H58" si="27">J54+K54+L54+M54</f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26"/>
    </row>
    <row r="55" spans="1:14" x14ac:dyDescent="0.25">
      <c r="A55" s="54"/>
      <c r="B55" s="35"/>
      <c r="C55" s="23"/>
      <c r="D55" s="26"/>
      <c r="E55" s="26"/>
      <c r="F55" s="26"/>
      <c r="G55" s="4">
        <v>2027</v>
      </c>
      <c r="H55" s="3">
        <f t="shared" si="27"/>
        <v>0</v>
      </c>
      <c r="I55" s="3">
        <f t="shared" ref="I55:I58" si="28">H55</f>
        <v>0</v>
      </c>
      <c r="J55" s="3">
        <v>0</v>
      </c>
      <c r="K55" s="3">
        <v>0</v>
      </c>
      <c r="L55" s="3">
        <v>0</v>
      </c>
      <c r="M55" s="3">
        <v>0</v>
      </c>
      <c r="N55" s="26"/>
    </row>
    <row r="56" spans="1:14" x14ac:dyDescent="0.25">
      <c r="A56" s="54"/>
      <c r="B56" s="35"/>
      <c r="C56" s="23"/>
      <c r="D56" s="26"/>
      <c r="E56" s="26"/>
      <c r="F56" s="26"/>
      <c r="G56" s="4">
        <v>2028</v>
      </c>
      <c r="H56" s="3">
        <f t="shared" si="27"/>
        <v>0</v>
      </c>
      <c r="I56" s="3">
        <f t="shared" si="28"/>
        <v>0</v>
      </c>
      <c r="J56" s="3">
        <v>0</v>
      </c>
      <c r="K56" s="3">
        <v>0</v>
      </c>
      <c r="L56" s="3">
        <v>0</v>
      </c>
      <c r="M56" s="3">
        <v>0</v>
      </c>
      <c r="N56" s="26"/>
    </row>
    <row r="57" spans="1:14" x14ac:dyDescent="0.25">
      <c r="A57" s="54"/>
      <c r="B57" s="35"/>
      <c r="C57" s="23"/>
      <c r="D57" s="26"/>
      <c r="E57" s="26"/>
      <c r="F57" s="26"/>
      <c r="G57" s="4">
        <v>2029</v>
      </c>
      <c r="H57" s="3">
        <f t="shared" si="27"/>
        <v>0</v>
      </c>
      <c r="I57" s="3">
        <f t="shared" si="28"/>
        <v>0</v>
      </c>
      <c r="J57" s="3">
        <v>0</v>
      </c>
      <c r="K57" s="3">
        <v>0</v>
      </c>
      <c r="L57" s="3">
        <v>0</v>
      </c>
      <c r="M57" s="3">
        <v>0</v>
      </c>
      <c r="N57" s="26"/>
    </row>
    <row r="58" spans="1:14" x14ac:dyDescent="0.25">
      <c r="A58" s="55"/>
      <c r="B58" s="36"/>
      <c r="C58" s="24"/>
      <c r="D58" s="27"/>
      <c r="E58" s="27"/>
      <c r="F58" s="27"/>
      <c r="G58" s="4">
        <v>2030</v>
      </c>
      <c r="H58" s="3">
        <f t="shared" si="27"/>
        <v>0</v>
      </c>
      <c r="I58" s="3">
        <f t="shared" si="28"/>
        <v>0</v>
      </c>
      <c r="J58" s="3">
        <v>0</v>
      </c>
      <c r="K58" s="3">
        <v>0</v>
      </c>
      <c r="L58" s="3">
        <v>0</v>
      </c>
      <c r="M58" s="3">
        <v>0</v>
      </c>
      <c r="N58" s="27"/>
    </row>
    <row r="59" spans="1:14" ht="27" customHeight="1" x14ac:dyDescent="0.25">
      <c r="A59" s="18">
        <v>7</v>
      </c>
      <c r="B59" s="34" t="s">
        <v>38</v>
      </c>
      <c r="C59" s="22" t="s">
        <v>18</v>
      </c>
      <c r="D59" s="37" t="s">
        <v>37</v>
      </c>
      <c r="E59" s="37"/>
      <c r="F59" s="31">
        <v>11772.9</v>
      </c>
      <c r="G59" s="2" t="s">
        <v>17</v>
      </c>
      <c r="H59" s="3">
        <f>H60+H61+H62+H63+H64+H65</f>
        <v>11772.9</v>
      </c>
      <c r="I59" s="3">
        <f t="shared" ref="I59:M59" si="29">I60+I61+I62+I63+I64+I65</f>
        <v>11772.9</v>
      </c>
      <c r="J59" s="3">
        <f t="shared" si="29"/>
        <v>0</v>
      </c>
      <c r="K59" s="3">
        <f t="shared" si="29"/>
        <v>10000</v>
      </c>
      <c r="L59" s="3">
        <f t="shared" si="29"/>
        <v>1772.9</v>
      </c>
      <c r="M59" s="3">
        <f t="shared" si="29"/>
        <v>0</v>
      </c>
      <c r="N59" s="25">
        <v>2025</v>
      </c>
    </row>
    <row r="60" spans="1:14" ht="27" customHeight="1" x14ac:dyDescent="0.25">
      <c r="A60" s="19"/>
      <c r="B60" s="35"/>
      <c r="C60" s="23"/>
      <c r="D60" s="32"/>
      <c r="E60" s="32"/>
      <c r="F60" s="32"/>
      <c r="G60" s="4">
        <v>2025</v>
      </c>
      <c r="H60" s="3">
        <f>K60+L60</f>
        <v>11772.9</v>
      </c>
      <c r="I60" s="3">
        <f>K60+L60</f>
        <v>11772.9</v>
      </c>
      <c r="J60" s="3">
        <v>0</v>
      </c>
      <c r="K60" s="3">
        <v>10000</v>
      </c>
      <c r="L60" s="3">
        <f>1722.9+50</f>
        <v>1772.9</v>
      </c>
      <c r="M60" s="3">
        <v>0</v>
      </c>
      <c r="N60" s="26"/>
    </row>
    <row r="61" spans="1:14" ht="27" customHeight="1" x14ac:dyDescent="0.25">
      <c r="A61" s="19"/>
      <c r="B61" s="35"/>
      <c r="C61" s="23"/>
      <c r="D61" s="32"/>
      <c r="E61" s="32"/>
      <c r="F61" s="32"/>
      <c r="G61" s="4">
        <v>2026</v>
      </c>
      <c r="H61" s="3">
        <f t="shared" ref="H61:H65" si="30">J61+K61+L61+M61</f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26"/>
    </row>
    <row r="62" spans="1:14" ht="27" customHeight="1" x14ac:dyDescent="0.25">
      <c r="A62" s="19"/>
      <c r="B62" s="35"/>
      <c r="C62" s="23"/>
      <c r="D62" s="32"/>
      <c r="E62" s="32"/>
      <c r="F62" s="32"/>
      <c r="G62" s="4">
        <v>2027</v>
      </c>
      <c r="H62" s="3">
        <f t="shared" si="30"/>
        <v>0</v>
      </c>
      <c r="I62" s="3">
        <f t="shared" ref="I62:I65" si="31">H62</f>
        <v>0</v>
      </c>
      <c r="J62" s="3">
        <v>0</v>
      </c>
      <c r="K62" s="3">
        <v>0</v>
      </c>
      <c r="L62" s="3">
        <v>0</v>
      </c>
      <c r="M62" s="3">
        <v>0</v>
      </c>
      <c r="N62" s="26"/>
    </row>
    <row r="63" spans="1:14" ht="27" customHeight="1" x14ac:dyDescent="0.25">
      <c r="A63" s="19"/>
      <c r="B63" s="35"/>
      <c r="C63" s="23"/>
      <c r="D63" s="32"/>
      <c r="E63" s="32"/>
      <c r="F63" s="32"/>
      <c r="G63" s="4">
        <v>2028</v>
      </c>
      <c r="H63" s="3">
        <f t="shared" si="30"/>
        <v>0</v>
      </c>
      <c r="I63" s="3">
        <f t="shared" si="31"/>
        <v>0</v>
      </c>
      <c r="J63" s="3">
        <v>0</v>
      </c>
      <c r="K63" s="3">
        <v>0</v>
      </c>
      <c r="L63" s="3">
        <v>0</v>
      </c>
      <c r="M63" s="3">
        <v>0</v>
      </c>
      <c r="N63" s="26"/>
    </row>
    <row r="64" spans="1:14" ht="27" customHeight="1" x14ac:dyDescent="0.25">
      <c r="A64" s="19"/>
      <c r="B64" s="35"/>
      <c r="C64" s="23"/>
      <c r="D64" s="32"/>
      <c r="E64" s="32"/>
      <c r="F64" s="32"/>
      <c r="G64" s="4">
        <v>2029</v>
      </c>
      <c r="H64" s="3">
        <f t="shared" si="30"/>
        <v>0</v>
      </c>
      <c r="I64" s="3">
        <f t="shared" si="31"/>
        <v>0</v>
      </c>
      <c r="J64" s="3">
        <v>0</v>
      </c>
      <c r="K64" s="3">
        <v>0</v>
      </c>
      <c r="L64" s="3">
        <v>0</v>
      </c>
      <c r="M64" s="3">
        <v>0</v>
      </c>
      <c r="N64" s="26"/>
    </row>
    <row r="65" spans="1:14" ht="33" customHeight="1" x14ac:dyDescent="0.25">
      <c r="A65" s="20"/>
      <c r="B65" s="36"/>
      <c r="C65" s="24"/>
      <c r="D65" s="33"/>
      <c r="E65" s="33"/>
      <c r="F65" s="33"/>
      <c r="G65" s="4">
        <v>2030</v>
      </c>
      <c r="H65" s="3">
        <f t="shared" si="30"/>
        <v>0</v>
      </c>
      <c r="I65" s="3">
        <f t="shared" si="31"/>
        <v>0</v>
      </c>
      <c r="J65" s="3">
        <v>0</v>
      </c>
      <c r="K65" s="3">
        <v>0</v>
      </c>
      <c r="L65" s="3">
        <v>0</v>
      </c>
      <c r="M65" s="3">
        <v>0</v>
      </c>
      <c r="N65" s="27"/>
    </row>
    <row r="66" spans="1:14" ht="27" customHeight="1" x14ac:dyDescent="0.25">
      <c r="A66" s="18">
        <v>8</v>
      </c>
      <c r="B66" s="34" t="s">
        <v>41</v>
      </c>
      <c r="C66" s="22" t="s">
        <v>44</v>
      </c>
      <c r="D66" s="37" t="s">
        <v>45</v>
      </c>
      <c r="E66" s="37"/>
      <c r="F66" s="31">
        <v>55696.6</v>
      </c>
      <c r="G66" s="2" t="s">
        <v>17</v>
      </c>
      <c r="H66" s="3">
        <f>H67+H68+H69+H70+H71+H72</f>
        <v>57328.3</v>
      </c>
      <c r="I66" s="3">
        <f t="shared" ref="I66:M66" si="32">I67+I68+I69+I70+I71+I72</f>
        <v>0</v>
      </c>
      <c r="J66" s="3">
        <f t="shared" si="32"/>
        <v>0</v>
      </c>
      <c r="K66" s="3">
        <f t="shared" si="32"/>
        <v>52354.8</v>
      </c>
      <c r="L66" s="3">
        <f t="shared" si="32"/>
        <v>4973.5</v>
      </c>
      <c r="M66" s="3">
        <f t="shared" si="32"/>
        <v>0</v>
      </c>
      <c r="N66" s="25">
        <v>2025</v>
      </c>
    </row>
    <row r="67" spans="1:14" x14ac:dyDescent="0.25">
      <c r="A67" s="19"/>
      <c r="B67" s="35"/>
      <c r="C67" s="23"/>
      <c r="D67" s="32"/>
      <c r="E67" s="32"/>
      <c r="F67" s="32"/>
      <c r="G67" s="4">
        <v>2025</v>
      </c>
      <c r="H67" s="3">
        <f>K67+L67</f>
        <v>57328.3</v>
      </c>
      <c r="I67" s="3">
        <v>0</v>
      </c>
      <c r="J67" s="3">
        <v>0</v>
      </c>
      <c r="K67" s="3">
        <v>52354.8</v>
      </c>
      <c r="L67" s="3">
        <f>3341.8+1631.7</f>
        <v>4973.5</v>
      </c>
      <c r="M67" s="3">
        <v>0</v>
      </c>
      <c r="N67" s="26"/>
    </row>
    <row r="68" spans="1:14" x14ac:dyDescent="0.25">
      <c r="A68" s="19"/>
      <c r="B68" s="35"/>
      <c r="C68" s="23"/>
      <c r="D68" s="32"/>
      <c r="E68" s="32"/>
      <c r="F68" s="32"/>
      <c r="G68" s="4">
        <v>2026</v>
      </c>
      <c r="H68" s="3">
        <f t="shared" ref="H68:H72" si="33">J68+K68+L68+M68</f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26"/>
    </row>
    <row r="69" spans="1:14" x14ac:dyDescent="0.25">
      <c r="A69" s="19"/>
      <c r="B69" s="35"/>
      <c r="C69" s="23"/>
      <c r="D69" s="32"/>
      <c r="E69" s="32"/>
      <c r="F69" s="32"/>
      <c r="G69" s="4">
        <v>2027</v>
      </c>
      <c r="H69" s="3">
        <f t="shared" si="33"/>
        <v>0</v>
      </c>
      <c r="I69" s="3">
        <f t="shared" ref="I69:I72" si="34">H69</f>
        <v>0</v>
      </c>
      <c r="J69" s="3">
        <v>0</v>
      </c>
      <c r="K69" s="3">
        <v>0</v>
      </c>
      <c r="L69" s="3">
        <v>0</v>
      </c>
      <c r="M69" s="3">
        <v>0</v>
      </c>
      <c r="N69" s="26"/>
    </row>
    <row r="70" spans="1:14" x14ac:dyDescent="0.25">
      <c r="A70" s="19"/>
      <c r="B70" s="35"/>
      <c r="C70" s="23"/>
      <c r="D70" s="32"/>
      <c r="E70" s="32"/>
      <c r="F70" s="32"/>
      <c r="G70" s="4">
        <v>2028</v>
      </c>
      <c r="H70" s="3">
        <f t="shared" si="33"/>
        <v>0</v>
      </c>
      <c r="I70" s="3">
        <f t="shared" si="34"/>
        <v>0</v>
      </c>
      <c r="J70" s="3">
        <v>0</v>
      </c>
      <c r="K70" s="3">
        <v>0</v>
      </c>
      <c r="L70" s="3">
        <v>0</v>
      </c>
      <c r="M70" s="3">
        <v>0</v>
      </c>
      <c r="N70" s="26"/>
    </row>
    <row r="71" spans="1:14" x14ac:dyDescent="0.25">
      <c r="A71" s="19"/>
      <c r="B71" s="35"/>
      <c r="C71" s="23"/>
      <c r="D71" s="32"/>
      <c r="E71" s="32"/>
      <c r="F71" s="32"/>
      <c r="G71" s="4">
        <v>2029</v>
      </c>
      <c r="H71" s="3">
        <f t="shared" si="33"/>
        <v>0</v>
      </c>
      <c r="I71" s="3">
        <f t="shared" si="34"/>
        <v>0</v>
      </c>
      <c r="J71" s="3">
        <v>0</v>
      </c>
      <c r="K71" s="3">
        <v>0</v>
      </c>
      <c r="L71" s="3">
        <v>0</v>
      </c>
      <c r="M71" s="3">
        <v>0</v>
      </c>
      <c r="N71" s="26"/>
    </row>
    <row r="72" spans="1:14" x14ac:dyDescent="0.25">
      <c r="A72" s="20"/>
      <c r="B72" s="36"/>
      <c r="C72" s="24"/>
      <c r="D72" s="33"/>
      <c r="E72" s="33"/>
      <c r="F72" s="33"/>
      <c r="G72" s="4">
        <v>2030</v>
      </c>
      <c r="H72" s="3">
        <f t="shared" si="33"/>
        <v>0</v>
      </c>
      <c r="I72" s="3">
        <f t="shared" si="34"/>
        <v>0</v>
      </c>
      <c r="J72" s="3">
        <v>0</v>
      </c>
      <c r="K72" s="3">
        <v>0</v>
      </c>
      <c r="L72" s="3">
        <v>0</v>
      </c>
      <c r="M72" s="3">
        <v>0</v>
      </c>
      <c r="N72" s="27"/>
    </row>
    <row r="73" spans="1:14" x14ac:dyDescent="0.25">
      <c r="A73" s="18">
        <v>9</v>
      </c>
      <c r="B73" s="34" t="s">
        <v>42</v>
      </c>
      <c r="C73" s="22" t="s">
        <v>46</v>
      </c>
      <c r="D73" s="37" t="s">
        <v>47</v>
      </c>
      <c r="E73" s="37"/>
      <c r="F73" s="31">
        <v>33574.400000000001</v>
      </c>
      <c r="G73" s="2" t="s">
        <v>17</v>
      </c>
      <c r="H73" s="3">
        <f>H74+H75+H76+H77+H78+H79</f>
        <v>33723</v>
      </c>
      <c r="I73" s="3">
        <f t="shared" ref="I73:M73" si="35">I74+I75+I76+I77+I78+I79</f>
        <v>0</v>
      </c>
      <c r="J73" s="3">
        <f t="shared" si="35"/>
        <v>0</v>
      </c>
      <c r="K73" s="3">
        <f t="shared" si="35"/>
        <v>31559.9</v>
      </c>
      <c r="L73" s="3">
        <f t="shared" si="35"/>
        <v>2163.1</v>
      </c>
      <c r="M73" s="3">
        <f t="shared" si="35"/>
        <v>0</v>
      </c>
      <c r="N73" s="25">
        <v>2025</v>
      </c>
    </row>
    <row r="74" spans="1:14" x14ac:dyDescent="0.25">
      <c r="A74" s="19"/>
      <c r="B74" s="35"/>
      <c r="C74" s="23"/>
      <c r="D74" s="32"/>
      <c r="E74" s="32"/>
      <c r="F74" s="32"/>
      <c r="G74" s="4">
        <v>2025</v>
      </c>
      <c r="H74" s="3">
        <f>K74+L74</f>
        <v>33723</v>
      </c>
      <c r="I74" s="3">
        <v>0</v>
      </c>
      <c r="J74" s="3">
        <v>0</v>
      </c>
      <c r="K74" s="3">
        <v>31559.9</v>
      </c>
      <c r="L74" s="3">
        <f>2014.5+148.6</f>
        <v>2163.1</v>
      </c>
      <c r="M74" s="3">
        <v>0</v>
      </c>
      <c r="N74" s="26"/>
    </row>
    <row r="75" spans="1:14" x14ac:dyDescent="0.25">
      <c r="A75" s="19"/>
      <c r="B75" s="35"/>
      <c r="C75" s="23"/>
      <c r="D75" s="32"/>
      <c r="E75" s="32"/>
      <c r="F75" s="32"/>
      <c r="G75" s="4">
        <v>2026</v>
      </c>
      <c r="H75" s="3">
        <f t="shared" ref="H75:H79" si="36">J75+K75+L75+M75</f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26"/>
    </row>
    <row r="76" spans="1:14" x14ac:dyDescent="0.25">
      <c r="A76" s="19"/>
      <c r="B76" s="35"/>
      <c r="C76" s="23"/>
      <c r="D76" s="32"/>
      <c r="E76" s="32"/>
      <c r="F76" s="32"/>
      <c r="G76" s="4">
        <v>2027</v>
      </c>
      <c r="H76" s="3">
        <f t="shared" si="36"/>
        <v>0</v>
      </c>
      <c r="I76" s="3">
        <f t="shared" ref="I76:I79" si="37">H76</f>
        <v>0</v>
      </c>
      <c r="J76" s="3">
        <v>0</v>
      </c>
      <c r="K76" s="3">
        <v>0</v>
      </c>
      <c r="L76" s="3">
        <v>0</v>
      </c>
      <c r="M76" s="3">
        <v>0</v>
      </c>
      <c r="N76" s="26"/>
    </row>
    <row r="77" spans="1:14" x14ac:dyDescent="0.25">
      <c r="A77" s="19"/>
      <c r="B77" s="35"/>
      <c r="C77" s="23"/>
      <c r="D77" s="32"/>
      <c r="E77" s="32"/>
      <c r="F77" s="32"/>
      <c r="G77" s="4">
        <v>2028</v>
      </c>
      <c r="H77" s="3">
        <f t="shared" si="36"/>
        <v>0</v>
      </c>
      <c r="I77" s="3">
        <f t="shared" si="37"/>
        <v>0</v>
      </c>
      <c r="J77" s="3">
        <v>0</v>
      </c>
      <c r="K77" s="3">
        <v>0</v>
      </c>
      <c r="L77" s="3">
        <v>0</v>
      </c>
      <c r="M77" s="3">
        <v>0</v>
      </c>
      <c r="N77" s="26"/>
    </row>
    <row r="78" spans="1:14" x14ac:dyDescent="0.25">
      <c r="A78" s="19"/>
      <c r="B78" s="35"/>
      <c r="C78" s="23"/>
      <c r="D78" s="32"/>
      <c r="E78" s="32"/>
      <c r="F78" s="32"/>
      <c r="G78" s="4">
        <v>2029</v>
      </c>
      <c r="H78" s="3">
        <f t="shared" si="36"/>
        <v>0</v>
      </c>
      <c r="I78" s="3">
        <f t="shared" si="37"/>
        <v>0</v>
      </c>
      <c r="J78" s="3">
        <v>0</v>
      </c>
      <c r="K78" s="3">
        <v>0</v>
      </c>
      <c r="L78" s="3">
        <v>0</v>
      </c>
      <c r="M78" s="3">
        <v>0</v>
      </c>
      <c r="N78" s="26"/>
    </row>
    <row r="79" spans="1:14" x14ac:dyDescent="0.25">
      <c r="A79" s="20"/>
      <c r="B79" s="36"/>
      <c r="C79" s="24"/>
      <c r="D79" s="33"/>
      <c r="E79" s="33"/>
      <c r="F79" s="33"/>
      <c r="G79" s="4">
        <v>2030</v>
      </c>
      <c r="H79" s="3">
        <f t="shared" si="36"/>
        <v>0</v>
      </c>
      <c r="I79" s="3">
        <f t="shared" si="37"/>
        <v>0</v>
      </c>
      <c r="J79" s="3">
        <v>0</v>
      </c>
      <c r="K79" s="3">
        <v>0</v>
      </c>
      <c r="L79" s="3">
        <v>0</v>
      </c>
      <c r="M79" s="3">
        <v>0</v>
      </c>
      <c r="N79" s="27"/>
    </row>
    <row r="80" spans="1:14" x14ac:dyDescent="0.25">
      <c r="A80" s="18">
        <v>10</v>
      </c>
      <c r="B80" s="34" t="s">
        <v>43</v>
      </c>
      <c r="C80" s="22" t="s">
        <v>46</v>
      </c>
      <c r="D80" s="37" t="s">
        <v>48</v>
      </c>
      <c r="E80" s="37"/>
      <c r="F80" s="31">
        <v>6511.9</v>
      </c>
      <c r="G80" s="2" t="s">
        <v>17</v>
      </c>
      <c r="H80" s="3">
        <f>H81+H82+H83+H84+H85+H86</f>
        <v>9511.9000000000015</v>
      </c>
      <c r="I80" s="3">
        <f t="shared" ref="I80:M80" si="38">I81+I82+I83+I84+I85+I86</f>
        <v>0</v>
      </c>
      <c r="J80" s="3">
        <f t="shared" si="38"/>
        <v>0</v>
      </c>
      <c r="K80" s="3">
        <f t="shared" si="38"/>
        <v>8941.2000000000007</v>
      </c>
      <c r="L80" s="3">
        <f t="shared" si="38"/>
        <v>570.70000000000005</v>
      </c>
      <c r="M80" s="3">
        <f t="shared" si="38"/>
        <v>0</v>
      </c>
      <c r="N80" s="25">
        <v>2025</v>
      </c>
    </row>
    <row r="81" spans="1:14" x14ac:dyDescent="0.25">
      <c r="A81" s="19"/>
      <c r="B81" s="35"/>
      <c r="C81" s="23"/>
      <c r="D81" s="32"/>
      <c r="E81" s="32"/>
      <c r="F81" s="32"/>
      <c r="G81" s="4">
        <v>2025</v>
      </c>
      <c r="H81" s="3">
        <f>K81+L81</f>
        <v>9511.9000000000015</v>
      </c>
      <c r="I81" s="3">
        <v>0</v>
      </c>
      <c r="J81" s="3">
        <v>0</v>
      </c>
      <c r="K81" s="3">
        <v>8941.2000000000007</v>
      </c>
      <c r="L81" s="3">
        <v>570.70000000000005</v>
      </c>
      <c r="M81" s="3">
        <v>0</v>
      </c>
      <c r="N81" s="26"/>
    </row>
    <row r="82" spans="1:14" x14ac:dyDescent="0.25">
      <c r="A82" s="19"/>
      <c r="B82" s="35"/>
      <c r="C82" s="23"/>
      <c r="D82" s="32"/>
      <c r="E82" s="32"/>
      <c r="F82" s="32"/>
      <c r="G82" s="4">
        <v>2026</v>
      </c>
      <c r="H82" s="3">
        <f t="shared" ref="H82:H86" si="39">J82+K82+L82+M82</f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26"/>
    </row>
    <row r="83" spans="1:14" x14ac:dyDescent="0.25">
      <c r="A83" s="19"/>
      <c r="B83" s="35"/>
      <c r="C83" s="23"/>
      <c r="D83" s="32"/>
      <c r="E83" s="32"/>
      <c r="F83" s="32"/>
      <c r="G83" s="4">
        <v>2027</v>
      </c>
      <c r="H83" s="3">
        <f t="shared" si="39"/>
        <v>0</v>
      </c>
      <c r="I83" s="3">
        <f t="shared" ref="I83:I86" si="40">H83</f>
        <v>0</v>
      </c>
      <c r="J83" s="3">
        <v>0</v>
      </c>
      <c r="K83" s="3">
        <v>0</v>
      </c>
      <c r="L83" s="3">
        <v>0</v>
      </c>
      <c r="M83" s="3">
        <v>0</v>
      </c>
      <c r="N83" s="26"/>
    </row>
    <row r="84" spans="1:14" x14ac:dyDescent="0.25">
      <c r="A84" s="19"/>
      <c r="B84" s="35"/>
      <c r="C84" s="23"/>
      <c r="D84" s="32"/>
      <c r="E84" s="32"/>
      <c r="F84" s="32"/>
      <c r="G84" s="4">
        <v>2028</v>
      </c>
      <c r="H84" s="3">
        <f t="shared" si="39"/>
        <v>0</v>
      </c>
      <c r="I84" s="3">
        <f t="shared" si="40"/>
        <v>0</v>
      </c>
      <c r="J84" s="3">
        <v>0</v>
      </c>
      <c r="K84" s="3">
        <v>0</v>
      </c>
      <c r="L84" s="3">
        <v>0</v>
      </c>
      <c r="M84" s="3">
        <v>0</v>
      </c>
      <c r="N84" s="26"/>
    </row>
    <row r="85" spans="1:14" x14ac:dyDescent="0.25">
      <c r="A85" s="19"/>
      <c r="B85" s="35"/>
      <c r="C85" s="23"/>
      <c r="D85" s="32"/>
      <c r="E85" s="32"/>
      <c r="F85" s="32"/>
      <c r="G85" s="4">
        <v>2029</v>
      </c>
      <c r="H85" s="3">
        <f t="shared" si="39"/>
        <v>0</v>
      </c>
      <c r="I85" s="3">
        <f t="shared" si="40"/>
        <v>0</v>
      </c>
      <c r="J85" s="3">
        <v>0</v>
      </c>
      <c r="K85" s="3">
        <v>0</v>
      </c>
      <c r="L85" s="3">
        <v>0</v>
      </c>
      <c r="M85" s="3">
        <v>0</v>
      </c>
      <c r="N85" s="26"/>
    </row>
    <row r="86" spans="1:14" x14ac:dyDescent="0.25">
      <c r="A86" s="20"/>
      <c r="B86" s="36"/>
      <c r="C86" s="24"/>
      <c r="D86" s="33"/>
      <c r="E86" s="33"/>
      <c r="F86" s="33"/>
      <c r="G86" s="4">
        <v>2030</v>
      </c>
      <c r="H86" s="3">
        <f t="shared" si="39"/>
        <v>0</v>
      </c>
      <c r="I86" s="3">
        <f t="shared" si="40"/>
        <v>0</v>
      </c>
      <c r="J86" s="3">
        <v>0</v>
      </c>
      <c r="K86" s="3">
        <v>0</v>
      </c>
      <c r="L86" s="3">
        <v>0</v>
      </c>
      <c r="M86" s="3">
        <v>0</v>
      </c>
      <c r="N86" s="27"/>
    </row>
    <row r="87" spans="1:14" x14ac:dyDescent="0.25">
      <c r="A87" s="18">
        <v>11</v>
      </c>
      <c r="B87" s="74" t="s">
        <v>49</v>
      </c>
      <c r="C87" s="22" t="s">
        <v>18</v>
      </c>
      <c r="D87" s="25" t="s">
        <v>52</v>
      </c>
      <c r="E87" s="25"/>
      <c r="F87" s="25">
        <v>17635.599999999999</v>
      </c>
      <c r="G87" s="2" t="s">
        <v>17</v>
      </c>
      <c r="H87" s="3">
        <f>H88+H89+H90+H91+H92+H93</f>
        <v>17635.599999999999</v>
      </c>
      <c r="I87" s="3">
        <f t="shared" ref="I87:M87" si="41">I88+I89+I90+I91+I92+I93</f>
        <v>17635.599999999999</v>
      </c>
      <c r="J87" s="3">
        <f t="shared" si="41"/>
        <v>0</v>
      </c>
      <c r="K87" s="3">
        <f t="shared" si="41"/>
        <v>16577.5</v>
      </c>
      <c r="L87" s="3">
        <f t="shared" si="41"/>
        <v>1058.0999999999999</v>
      </c>
      <c r="M87" s="3">
        <f t="shared" si="41"/>
        <v>0</v>
      </c>
      <c r="N87" s="25">
        <v>2025</v>
      </c>
    </row>
    <row r="88" spans="1:14" x14ac:dyDescent="0.25">
      <c r="A88" s="19"/>
      <c r="B88" s="75"/>
      <c r="C88" s="23"/>
      <c r="D88" s="26"/>
      <c r="E88" s="26"/>
      <c r="F88" s="26"/>
      <c r="G88" s="4">
        <v>2025</v>
      </c>
      <c r="H88" s="3">
        <f>J88+K88+L88+M88</f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26"/>
    </row>
    <row r="89" spans="1:14" x14ac:dyDescent="0.25">
      <c r="A89" s="19"/>
      <c r="B89" s="75"/>
      <c r="C89" s="23"/>
      <c r="D89" s="26"/>
      <c r="E89" s="26"/>
      <c r="F89" s="26"/>
      <c r="G89" s="4">
        <v>2026</v>
      </c>
      <c r="H89" s="3">
        <f t="shared" ref="H89:H93" si="42">J89+K89+L89+M89</f>
        <v>17635.599999999999</v>
      </c>
      <c r="I89" s="3">
        <f t="shared" ref="I89:I93" si="43">H89</f>
        <v>17635.599999999999</v>
      </c>
      <c r="J89" s="3">
        <v>0</v>
      </c>
      <c r="K89" s="3">
        <v>16577.5</v>
      </c>
      <c r="L89" s="3">
        <v>1058.0999999999999</v>
      </c>
      <c r="M89" s="3">
        <v>0</v>
      </c>
      <c r="N89" s="26"/>
    </row>
    <row r="90" spans="1:14" x14ac:dyDescent="0.25">
      <c r="A90" s="19"/>
      <c r="B90" s="75"/>
      <c r="C90" s="23"/>
      <c r="D90" s="26"/>
      <c r="E90" s="26"/>
      <c r="F90" s="26"/>
      <c r="G90" s="4">
        <v>2027</v>
      </c>
      <c r="H90" s="3">
        <f t="shared" si="42"/>
        <v>0</v>
      </c>
      <c r="I90" s="3">
        <f t="shared" si="43"/>
        <v>0</v>
      </c>
      <c r="J90" s="3">
        <v>0</v>
      </c>
      <c r="K90" s="3">
        <v>0</v>
      </c>
      <c r="L90" s="3">
        <v>0</v>
      </c>
      <c r="M90" s="3">
        <v>0</v>
      </c>
      <c r="N90" s="26"/>
    </row>
    <row r="91" spans="1:14" x14ac:dyDescent="0.25">
      <c r="A91" s="19"/>
      <c r="B91" s="75"/>
      <c r="C91" s="23"/>
      <c r="D91" s="26"/>
      <c r="E91" s="26"/>
      <c r="F91" s="26"/>
      <c r="G91" s="4">
        <v>2028</v>
      </c>
      <c r="H91" s="3">
        <f t="shared" si="42"/>
        <v>0</v>
      </c>
      <c r="I91" s="3">
        <f t="shared" si="43"/>
        <v>0</v>
      </c>
      <c r="J91" s="3">
        <v>0</v>
      </c>
      <c r="K91" s="3">
        <v>0</v>
      </c>
      <c r="L91" s="3">
        <v>0</v>
      </c>
      <c r="M91" s="3">
        <v>0</v>
      </c>
      <c r="N91" s="26"/>
    </row>
    <row r="92" spans="1:14" x14ac:dyDescent="0.25">
      <c r="A92" s="19"/>
      <c r="B92" s="75"/>
      <c r="C92" s="23"/>
      <c r="D92" s="26"/>
      <c r="E92" s="26"/>
      <c r="F92" s="26"/>
      <c r="G92" s="4">
        <v>2029</v>
      </c>
      <c r="H92" s="3">
        <f t="shared" si="42"/>
        <v>0</v>
      </c>
      <c r="I92" s="3">
        <f t="shared" si="43"/>
        <v>0</v>
      </c>
      <c r="J92" s="3">
        <v>0</v>
      </c>
      <c r="K92" s="3">
        <v>0</v>
      </c>
      <c r="L92" s="3">
        <v>0</v>
      </c>
      <c r="M92" s="3">
        <v>0</v>
      </c>
      <c r="N92" s="26"/>
    </row>
    <row r="93" spans="1:14" x14ac:dyDescent="0.25">
      <c r="A93" s="20"/>
      <c r="B93" s="76"/>
      <c r="C93" s="24"/>
      <c r="D93" s="27"/>
      <c r="E93" s="27"/>
      <c r="F93" s="27"/>
      <c r="G93" s="4">
        <v>2030</v>
      </c>
      <c r="H93" s="3">
        <f t="shared" si="42"/>
        <v>0</v>
      </c>
      <c r="I93" s="3">
        <f t="shared" si="43"/>
        <v>0</v>
      </c>
      <c r="J93" s="3">
        <v>0</v>
      </c>
      <c r="K93" s="3">
        <v>0</v>
      </c>
      <c r="L93" s="3">
        <v>0</v>
      </c>
      <c r="M93" s="3">
        <v>0</v>
      </c>
      <c r="N93" s="27"/>
    </row>
    <row r="94" spans="1:14" x14ac:dyDescent="0.25">
      <c r="A94" s="18">
        <v>12</v>
      </c>
      <c r="B94" s="73" t="s">
        <v>50</v>
      </c>
      <c r="C94" s="22" t="s">
        <v>18</v>
      </c>
      <c r="D94" s="25" t="s">
        <v>52</v>
      </c>
      <c r="E94" s="25"/>
      <c r="F94" s="25">
        <v>31968.799999999999</v>
      </c>
      <c r="G94" s="2" t="s">
        <v>17</v>
      </c>
      <c r="H94" s="3">
        <f>H95+H96+H97+H98+H99+H100</f>
        <v>31968.6</v>
      </c>
      <c r="I94" s="3">
        <f t="shared" ref="I94:M94" si="44">I95+I96+I97+I98+I99+I100</f>
        <v>31968.6</v>
      </c>
      <c r="J94" s="3">
        <f t="shared" si="44"/>
        <v>0</v>
      </c>
      <c r="K94" s="3">
        <f t="shared" si="44"/>
        <v>30050.5</v>
      </c>
      <c r="L94" s="3">
        <f t="shared" si="44"/>
        <v>1918.1</v>
      </c>
      <c r="M94" s="3">
        <f t="shared" si="44"/>
        <v>0</v>
      </c>
      <c r="N94" s="25">
        <v>2025</v>
      </c>
    </row>
    <row r="95" spans="1:14" x14ac:dyDescent="0.25">
      <c r="A95" s="19"/>
      <c r="B95" s="45"/>
      <c r="C95" s="23"/>
      <c r="D95" s="26"/>
      <c r="E95" s="26"/>
      <c r="F95" s="26"/>
      <c r="G95" s="4">
        <v>2025</v>
      </c>
      <c r="H95" s="3">
        <f>J95+K95+L95+M95</f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26"/>
    </row>
    <row r="96" spans="1:14" x14ac:dyDescent="0.25">
      <c r="A96" s="19"/>
      <c r="B96" s="45"/>
      <c r="C96" s="23"/>
      <c r="D96" s="26"/>
      <c r="E96" s="26"/>
      <c r="F96" s="26"/>
      <c r="G96" s="4">
        <v>2026</v>
      </c>
      <c r="H96" s="3">
        <f t="shared" ref="H96:H100" si="45">J96+K96+L96+M96</f>
        <v>31968.6</v>
      </c>
      <c r="I96" s="3">
        <f t="shared" ref="I96:I100" si="46">H96</f>
        <v>31968.6</v>
      </c>
      <c r="J96" s="3">
        <v>0</v>
      </c>
      <c r="K96" s="3">
        <v>30050.5</v>
      </c>
      <c r="L96" s="3">
        <v>1918.1</v>
      </c>
      <c r="M96" s="3">
        <v>0</v>
      </c>
      <c r="N96" s="26"/>
    </row>
    <row r="97" spans="1:14" x14ac:dyDescent="0.25">
      <c r="A97" s="19"/>
      <c r="B97" s="45"/>
      <c r="C97" s="23"/>
      <c r="D97" s="26"/>
      <c r="E97" s="26"/>
      <c r="F97" s="26"/>
      <c r="G97" s="4">
        <v>2027</v>
      </c>
      <c r="H97" s="3">
        <f t="shared" si="45"/>
        <v>0</v>
      </c>
      <c r="I97" s="3">
        <f t="shared" si="46"/>
        <v>0</v>
      </c>
      <c r="J97" s="3">
        <v>0</v>
      </c>
      <c r="K97" s="3">
        <v>0</v>
      </c>
      <c r="L97" s="3">
        <v>0</v>
      </c>
      <c r="M97" s="3">
        <v>0</v>
      </c>
      <c r="N97" s="26"/>
    </row>
    <row r="98" spans="1:14" x14ac:dyDescent="0.25">
      <c r="A98" s="19"/>
      <c r="B98" s="45"/>
      <c r="C98" s="23"/>
      <c r="D98" s="26"/>
      <c r="E98" s="26"/>
      <c r="F98" s="26"/>
      <c r="G98" s="4">
        <v>2028</v>
      </c>
      <c r="H98" s="3">
        <f t="shared" si="45"/>
        <v>0</v>
      </c>
      <c r="I98" s="3">
        <f t="shared" si="46"/>
        <v>0</v>
      </c>
      <c r="J98" s="3">
        <v>0</v>
      </c>
      <c r="K98" s="3">
        <v>0</v>
      </c>
      <c r="L98" s="3">
        <v>0</v>
      </c>
      <c r="M98" s="3">
        <v>0</v>
      </c>
      <c r="N98" s="26"/>
    </row>
    <row r="99" spans="1:14" x14ac:dyDescent="0.25">
      <c r="A99" s="19"/>
      <c r="B99" s="45"/>
      <c r="C99" s="23"/>
      <c r="D99" s="26"/>
      <c r="E99" s="26"/>
      <c r="F99" s="26"/>
      <c r="G99" s="4">
        <v>2029</v>
      </c>
      <c r="H99" s="3">
        <f t="shared" si="45"/>
        <v>0</v>
      </c>
      <c r="I99" s="3">
        <f t="shared" si="46"/>
        <v>0</v>
      </c>
      <c r="J99" s="3">
        <v>0</v>
      </c>
      <c r="K99" s="3">
        <v>0</v>
      </c>
      <c r="L99" s="3">
        <v>0</v>
      </c>
      <c r="M99" s="3">
        <v>0</v>
      </c>
      <c r="N99" s="26"/>
    </row>
    <row r="100" spans="1:14" x14ac:dyDescent="0.25">
      <c r="A100" s="20"/>
      <c r="B100" s="46"/>
      <c r="C100" s="24"/>
      <c r="D100" s="27"/>
      <c r="E100" s="27"/>
      <c r="F100" s="27"/>
      <c r="G100" s="4">
        <v>2030</v>
      </c>
      <c r="H100" s="3">
        <f t="shared" si="45"/>
        <v>0</v>
      </c>
      <c r="I100" s="3">
        <f t="shared" si="46"/>
        <v>0</v>
      </c>
      <c r="J100" s="3">
        <v>0</v>
      </c>
      <c r="K100" s="3">
        <v>0</v>
      </c>
      <c r="L100" s="3">
        <v>0</v>
      </c>
      <c r="M100" s="3">
        <v>0</v>
      </c>
      <c r="N100" s="27"/>
    </row>
    <row r="101" spans="1:14" ht="24" customHeight="1" x14ac:dyDescent="0.25">
      <c r="A101" s="18">
        <v>13</v>
      </c>
      <c r="B101" s="71" t="s">
        <v>51</v>
      </c>
      <c r="C101" s="22" t="s">
        <v>44</v>
      </c>
      <c r="D101" s="25" t="s">
        <v>53</v>
      </c>
      <c r="E101" s="25"/>
      <c r="F101" s="25">
        <v>42377.8</v>
      </c>
      <c r="G101" s="2" t="s">
        <v>17</v>
      </c>
      <c r="H101" s="3">
        <f>H102+H103+H104+H105+H106+H107</f>
        <v>42377.799999999996</v>
      </c>
      <c r="I101" s="3">
        <f t="shared" ref="I101:M101" si="47">I102+I103+I104+I105+I106+I107</f>
        <v>0</v>
      </c>
      <c r="J101" s="3">
        <f t="shared" si="47"/>
        <v>0</v>
      </c>
      <c r="K101" s="3">
        <f t="shared" si="47"/>
        <v>39835.1</v>
      </c>
      <c r="L101" s="3">
        <f t="shared" si="47"/>
        <v>2542.6999999999998</v>
      </c>
      <c r="M101" s="3">
        <f t="shared" si="47"/>
        <v>0</v>
      </c>
      <c r="N101" s="25">
        <v>2025</v>
      </c>
    </row>
    <row r="102" spans="1:14" ht="24" customHeight="1" x14ac:dyDescent="0.25">
      <c r="A102" s="19"/>
      <c r="B102" s="72"/>
      <c r="C102" s="23"/>
      <c r="D102" s="26"/>
      <c r="E102" s="26"/>
      <c r="F102" s="26"/>
      <c r="G102" s="4">
        <v>2025</v>
      </c>
      <c r="H102" s="3">
        <f>J102+K102+L102+M102</f>
        <v>42377.799999999996</v>
      </c>
      <c r="I102" s="3">
        <v>0</v>
      </c>
      <c r="J102" s="3">
        <v>0</v>
      </c>
      <c r="K102" s="3">
        <v>39835.1</v>
      </c>
      <c r="L102" s="3">
        <v>2542.6999999999998</v>
      </c>
      <c r="M102" s="3">
        <v>0</v>
      </c>
      <c r="N102" s="26"/>
    </row>
    <row r="103" spans="1:14" ht="24" customHeight="1" x14ac:dyDescent="0.25">
      <c r="A103" s="19"/>
      <c r="B103" s="72"/>
      <c r="C103" s="23"/>
      <c r="D103" s="26"/>
      <c r="E103" s="26"/>
      <c r="F103" s="26"/>
      <c r="G103" s="4">
        <v>2026</v>
      </c>
      <c r="H103" s="3">
        <f t="shared" ref="H103:H107" si="48">J103+K103+L103+M103</f>
        <v>0</v>
      </c>
      <c r="I103" s="3">
        <f t="shared" ref="I103:I107" si="49">H103</f>
        <v>0</v>
      </c>
      <c r="J103" s="3">
        <v>0</v>
      </c>
      <c r="K103" s="3">
        <v>0</v>
      </c>
      <c r="L103" s="3">
        <v>0</v>
      </c>
      <c r="M103" s="3">
        <v>0</v>
      </c>
      <c r="N103" s="26"/>
    </row>
    <row r="104" spans="1:14" ht="24" customHeight="1" x14ac:dyDescent="0.25">
      <c r="A104" s="19"/>
      <c r="B104" s="72"/>
      <c r="C104" s="23"/>
      <c r="D104" s="26"/>
      <c r="E104" s="26"/>
      <c r="F104" s="26"/>
      <c r="G104" s="4">
        <v>2027</v>
      </c>
      <c r="H104" s="3">
        <f t="shared" si="48"/>
        <v>0</v>
      </c>
      <c r="I104" s="3">
        <f t="shared" si="49"/>
        <v>0</v>
      </c>
      <c r="J104" s="3">
        <v>0</v>
      </c>
      <c r="K104" s="3">
        <v>0</v>
      </c>
      <c r="L104" s="3">
        <v>0</v>
      </c>
      <c r="M104" s="3">
        <v>0</v>
      </c>
      <c r="N104" s="26"/>
    </row>
    <row r="105" spans="1:14" ht="24" customHeight="1" x14ac:dyDescent="0.25">
      <c r="A105" s="19"/>
      <c r="B105" s="72"/>
      <c r="C105" s="23"/>
      <c r="D105" s="26"/>
      <c r="E105" s="26"/>
      <c r="F105" s="26"/>
      <c r="G105" s="4">
        <v>2028</v>
      </c>
      <c r="H105" s="3">
        <f t="shared" si="48"/>
        <v>0</v>
      </c>
      <c r="I105" s="3">
        <f t="shared" si="49"/>
        <v>0</v>
      </c>
      <c r="J105" s="3">
        <v>0</v>
      </c>
      <c r="K105" s="3">
        <v>0</v>
      </c>
      <c r="L105" s="3">
        <v>0</v>
      </c>
      <c r="M105" s="3">
        <v>0</v>
      </c>
      <c r="N105" s="26"/>
    </row>
    <row r="106" spans="1:14" ht="24" customHeight="1" x14ac:dyDescent="0.25">
      <c r="A106" s="19"/>
      <c r="B106" s="72"/>
      <c r="C106" s="23"/>
      <c r="D106" s="26"/>
      <c r="E106" s="26"/>
      <c r="F106" s="26"/>
      <c r="G106" s="4">
        <v>2029</v>
      </c>
      <c r="H106" s="3">
        <f t="shared" si="48"/>
        <v>0</v>
      </c>
      <c r="I106" s="3">
        <f t="shared" si="49"/>
        <v>0</v>
      </c>
      <c r="J106" s="3">
        <v>0</v>
      </c>
      <c r="K106" s="3">
        <v>0</v>
      </c>
      <c r="L106" s="3">
        <v>0</v>
      </c>
      <c r="M106" s="3">
        <v>0</v>
      </c>
      <c r="N106" s="26"/>
    </row>
    <row r="107" spans="1:14" ht="24" customHeight="1" x14ac:dyDescent="0.25">
      <c r="A107" s="20"/>
      <c r="B107" s="72"/>
      <c r="C107" s="24"/>
      <c r="D107" s="27"/>
      <c r="E107" s="27"/>
      <c r="F107" s="27"/>
      <c r="G107" s="4">
        <v>2030</v>
      </c>
      <c r="H107" s="3">
        <f t="shared" si="48"/>
        <v>0</v>
      </c>
      <c r="I107" s="3">
        <f t="shared" si="49"/>
        <v>0</v>
      </c>
      <c r="J107" s="3">
        <v>0</v>
      </c>
      <c r="K107" s="3">
        <v>0</v>
      </c>
      <c r="L107" s="3">
        <v>0</v>
      </c>
      <c r="M107" s="3">
        <v>0</v>
      </c>
      <c r="N107" s="27"/>
    </row>
    <row r="108" spans="1:14" ht="24" customHeight="1" x14ac:dyDescent="0.25">
      <c r="A108" s="18">
        <v>14</v>
      </c>
      <c r="B108" s="29" t="s">
        <v>57</v>
      </c>
      <c r="C108" s="22" t="s">
        <v>46</v>
      </c>
      <c r="D108" s="25"/>
      <c r="E108" s="25"/>
      <c r="F108" s="28">
        <v>823050</v>
      </c>
      <c r="G108" s="2" t="s">
        <v>17</v>
      </c>
      <c r="H108" s="3">
        <f>H109+H110+H111+H112+H113+H114</f>
        <v>823050</v>
      </c>
      <c r="I108" s="3">
        <f t="shared" ref="I108:M108" si="50">I109+I110+I111+I112+I113+I114</f>
        <v>823050</v>
      </c>
      <c r="J108" s="3">
        <f t="shared" si="50"/>
        <v>0</v>
      </c>
      <c r="K108" s="3">
        <f t="shared" si="50"/>
        <v>823050</v>
      </c>
      <c r="L108" s="3">
        <f t="shared" si="50"/>
        <v>0</v>
      </c>
      <c r="M108" s="3">
        <f t="shared" si="50"/>
        <v>0</v>
      </c>
      <c r="N108" s="25">
        <v>2027</v>
      </c>
    </row>
    <row r="109" spans="1:14" x14ac:dyDescent="0.25">
      <c r="A109" s="19"/>
      <c r="B109" s="30"/>
      <c r="C109" s="23"/>
      <c r="D109" s="26"/>
      <c r="E109" s="26"/>
      <c r="F109" s="26"/>
      <c r="G109" s="4">
        <v>2025</v>
      </c>
      <c r="H109" s="3">
        <f>J109+K109+L109+M109</f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26"/>
    </row>
    <row r="110" spans="1:14" x14ac:dyDescent="0.25">
      <c r="A110" s="19"/>
      <c r="B110" s="30"/>
      <c r="C110" s="23"/>
      <c r="D110" s="26"/>
      <c r="E110" s="26"/>
      <c r="F110" s="26"/>
      <c r="G110" s="4">
        <v>2026</v>
      </c>
      <c r="H110" s="3">
        <f t="shared" ref="H110:H114" si="51">J110+K110+L110+M110</f>
        <v>234450</v>
      </c>
      <c r="I110" s="3">
        <f t="shared" ref="I110:I114" si="52">H110</f>
        <v>234450</v>
      </c>
      <c r="J110" s="3">
        <v>0</v>
      </c>
      <c r="K110" s="1">
        <v>234450</v>
      </c>
      <c r="L110" s="3">
        <v>0</v>
      </c>
      <c r="M110" s="3">
        <v>0</v>
      </c>
      <c r="N110" s="26"/>
    </row>
    <row r="111" spans="1:14" x14ac:dyDescent="0.25">
      <c r="A111" s="19"/>
      <c r="B111" s="30"/>
      <c r="C111" s="23"/>
      <c r="D111" s="26"/>
      <c r="E111" s="26"/>
      <c r="F111" s="26"/>
      <c r="G111" s="4">
        <v>2027</v>
      </c>
      <c r="H111" s="3">
        <f t="shared" si="51"/>
        <v>588600</v>
      </c>
      <c r="I111" s="3">
        <f t="shared" si="52"/>
        <v>588600</v>
      </c>
      <c r="J111" s="3">
        <v>0</v>
      </c>
      <c r="K111" s="1">
        <v>588600</v>
      </c>
      <c r="L111" s="3">
        <v>0</v>
      </c>
      <c r="M111" s="3">
        <v>0</v>
      </c>
      <c r="N111" s="26"/>
    </row>
    <row r="112" spans="1:14" x14ac:dyDescent="0.25">
      <c r="A112" s="19"/>
      <c r="B112" s="30"/>
      <c r="C112" s="23"/>
      <c r="D112" s="26"/>
      <c r="E112" s="26"/>
      <c r="F112" s="26"/>
      <c r="G112" s="4">
        <v>2028</v>
      </c>
      <c r="H112" s="3">
        <f t="shared" si="51"/>
        <v>0</v>
      </c>
      <c r="I112" s="3">
        <f t="shared" si="52"/>
        <v>0</v>
      </c>
      <c r="J112" s="3">
        <v>0</v>
      </c>
      <c r="K112" s="3">
        <v>0</v>
      </c>
      <c r="L112" s="3">
        <v>0</v>
      </c>
      <c r="M112" s="3">
        <v>0</v>
      </c>
      <c r="N112" s="26"/>
    </row>
    <row r="113" spans="1:14" x14ac:dyDescent="0.25">
      <c r="A113" s="19"/>
      <c r="B113" s="30"/>
      <c r="C113" s="23"/>
      <c r="D113" s="26"/>
      <c r="E113" s="26"/>
      <c r="F113" s="26"/>
      <c r="G113" s="4">
        <v>2029</v>
      </c>
      <c r="H113" s="3">
        <f t="shared" si="51"/>
        <v>0</v>
      </c>
      <c r="I113" s="3">
        <f t="shared" si="52"/>
        <v>0</v>
      </c>
      <c r="J113" s="3">
        <v>0</v>
      </c>
      <c r="K113" s="3">
        <v>0</v>
      </c>
      <c r="L113" s="3">
        <v>0</v>
      </c>
      <c r="M113" s="3">
        <v>0</v>
      </c>
      <c r="N113" s="26"/>
    </row>
    <row r="114" spans="1:14" ht="30.75" customHeight="1" x14ac:dyDescent="0.25">
      <c r="A114" s="20"/>
      <c r="B114" s="30"/>
      <c r="C114" s="24"/>
      <c r="D114" s="27"/>
      <c r="E114" s="27"/>
      <c r="F114" s="27"/>
      <c r="G114" s="4">
        <v>2030</v>
      </c>
      <c r="H114" s="3">
        <f t="shared" si="51"/>
        <v>0</v>
      </c>
      <c r="I114" s="3">
        <f t="shared" si="52"/>
        <v>0</v>
      </c>
      <c r="J114" s="3">
        <v>0</v>
      </c>
      <c r="K114" s="3">
        <v>0</v>
      </c>
      <c r="L114" s="3">
        <v>0</v>
      </c>
      <c r="M114" s="3">
        <v>0</v>
      </c>
      <c r="N114" s="27"/>
    </row>
    <row r="115" spans="1:14" x14ac:dyDescent="0.25">
      <c r="A115" s="18">
        <v>15</v>
      </c>
      <c r="B115" s="29" t="s">
        <v>58</v>
      </c>
      <c r="C115" s="22" t="s">
        <v>46</v>
      </c>
      <c r="D115" s="25"/>
      <c r="E115" s="25"/>
      <c r="F115" s="28">
        <v>823050</v>
      </c>
      <c r="G115" s="2" t="s">
        <v>17</v>
      </c>
      <c r="H115" s="3">
        <f>H116+H117+H118+H119+H120+H121</f>
        <v>823050</v>
      </c>
      <c r="I115" s="3">
        <f t="shared" ref="I115:M115" si="53">I116+I117+I118+I119+I120+I121</f>
        <v>823050</v>
      </c>
      <c r="J115" s="3">
        <f t="shared" si="53"/>
        <v>0</v>
      </c>
      <c r="K115" s="3">
        <f t="shared" si="53"/>
        <v>823050</v>
      </c>
      <c r="L115" s="3">
        <f t="shared" si="53"/>
        <v>0</v>
      </c>
      <c r="M115" s="3">
        <f t="shared" si="53"/>
        <v>0</v>
      </c>
      <c r="N115" s="25">
        <v>2027</v>
      </c>
    </row>
    <row r="116" spans="1:14" x14ac:dyDescent="0.25">
      <c r="A116" s="19"/>
      <c r="B116" s="30"/>
      <c r="C116" s="23"/>
      <c r="D116" s="26"/>
      <c r="E116" s="26"/>
      <c r="F116" s="26"/>
      <c r="G116" s="4">
        <v>2025</v>
      </c>
      <c r="H116" s="3">
        <f>J116+K116+L116+M116</f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26"/>
    </row>
    <row r="117" spans="1:14" x14ac:dyDescent="0.25">
      <c r="A117" s="19"/>
      <c r="B117" s="30"/>
      <c r="C117" s="23"/>
      <c r="D117" s="26"/>
      <c r="E117" s="26"/>
      <c r="F117" s="26"/>
      <c r="G117" s="4">
        <v>2026</v>
      </c>
      <c r="H117" s="3">
        <f t="shared" ref="H117:H121" si="54">J117+K117+L117+M117</f>
        <v>234450</v>
      </c>
      <c r="I117" s="3">
        <f t="shared" ref="I117:I121" si="55">H117</f>
        <v>234450</v>
      </c>
      <c r="J117" s="3">
        <v>0</v>
      </c>
      <c r="K117" s="1">
        <v>234450</v>
      </c>
      <c r="L117" s="3">
        <v>0</v>
      </c>
      <c r="M117" s="3">
        <v>0</v>
      </c>
      <c r="N117" s="26"/>
    </row>
    <row r="118" spans="1:14" x14ac:dyDescent="0.25">
      <c r="A118" s="19"/>
      <c r="B118" s="30"/>
      <c r="C118" s="23"/>
      <c r="D118" s="26"/>
      <c r="E118" s="26"/>
      <c r="F118" s="26"/>
      <c r="G118" s="4">
        <v>2027</v>
      </c>
      <c r="H118" s="3">
        <f t="shared" si="54"/>
        <v>588600</v>
      </c>
      <c r="I118" s="3">
        <f t="shared" si="55"/>
        <v>588600</v>
      </c>
      <c r="J118" s="3">
        <v>0</v>
      </c>
      <c r="K118" s="1">
        <v>588600</v>
      </c>
      <c r="L118" s="3">
        <v>0</v>
      </c>
      <c r="M118" s="3">
        <v>0</v>
      </c>
      <c r="N118" s="26"/>
    </row>
    <row r="119" spans="1:14" x14ac:dyDescent="0.25">
      <c r="A119" s="19"/>
      <c r="B119" s="30"/>
      <c r="C119" s="23"/>
      <c r="D119" s="26"/>
      <c r="E119" s="26"/>
      <c r="F119" s="26"/>
      <c r="G119" s="4">
        <v>2028</v>
      </c>
      <c r="H119" s="3">
        <f t="shared" si="54"/>
        <v>0</v>
      </c>
      <c r="I119" s="3">
        <f t="shared" si="55"/>
        <v>0</v>
      </c>
      <c r="J119" s="3">
        <v>0</v>
      </c>
      <c r="K119" s="3">
        <v>0</v>
      </c>
      <c r="L119" s="3">
        <v>0</v>
      </c>
      <c r="M119" s="3">
        <v>0</v>
      </c>
      <c r="N119" s="26"/>
    </row>
    <row r="120" spans="1:14" x14ac:dyDescent="0.25">
      <c r="A120" s="19"/>
      <c r="B120" s="30"/>
      <c r="C120" s="23"/>
      <c r="D120" s="26"/>
      <c r="E120" s="26"/>
      <c r="F120" s="26"/>
      <c r="G120" s="4">
        <v>2029</v>
      </c>
      <c r="H120" s="3">
        <f t="shared" si="54"/>
        <v>0</v>
      </c>
      <c r="I120" s="3">
        <f t="shared" si="55"/>
        <v>0</v>
      </c>
      <c r="J120" s="3">
        <v>0</v>
      </c>
      <c r="K120" s="3">
        <v>0</v>
      </c>
      <c r="L120" s="3">
        <v>0</v>
      </c>
      <c r="M120" s="3">
        <v>0</v>
      </c>
      <c r="N120" s="26"/>
    </row>
    <row r="121" spans="1:14" x14ac:dyDescent="0.25">
      <c r="A121" s="20"/>
      <c r="B121" s="30"/>
      <c r="C121" s="24"/>
      <c r="D121" s="27"/>
      <c r="E121" s="27"/>
      <c r="F121" s="27"/>
      <c r="G121" s="4">
        <v>2030</v>
      </c>
      <c r="H121" s="3">
        <f t="shared" si="54"/>
        <v>0</v>
      </c>
      <c r="I121" s="3">
        <f t="shared" si="55"/>
        <v>0</v>
      </c>
      <c r="J121" s="3">
        <v>0</v>
      </c>
      <c r="K121" s="3">
        <v>0</v>
      </c>
      <c r="L121" s="3">
        <v>0</v>
      </c>
      <c r="M121" s="3">
        <v>0</v>
      </c>
      <c r="N121" s="27"/>
    </row>
    <row r="122" spans="1:14" ht="21" customHeight="1" x14ac:dyDescent="0.25">
      <c r="A122" s="18">
        <v>16</v>
      </c>
      <c r="B122" s="21" t="s">
        <v>59</v>
      </c>
      <c r="C122" s="22" t="s">
        <v>46</v>
      </c>
      <c r="D122" s="25"/>
      <c r="E122" s="25"/>
      <c r="F122" s="28">
        <v>930200</v>
      </c>
      <c r="G122" s="2" t="s">
        <v>17</v>
      </c>
      <c r="H122" s="3">
        <f>H123+H124+H125+H126+H127+H128</f>
        <v>930200</v>
      </c>
      <c r="I122" s="3">
        <f t="shared" ref="I122:M122" si="56">I123+I124+I125+I126+I127+I128</f>
        <v>930200</v>
      </c>
      <c r="J122" s="3">
        <f t="shared" si="56"/>
        <v>0</v>
      </c>
      <c r="K122" s="3">
        <f t="shared" si="56"/>
        <v>930200</v>
      </c>
      <c r="L122" s="3">
        <f t="shared" si="56"/>
        <v>0</v>
      </c>
      <c r="M122" s="3">
        <f t="shared" si="56"/>
        <v>0</v>
      </c>
      <c r="N122" s="25">
        <v>2027</v>
      </c>
    </row>
    <row r="123" spans="1:14" ht="21" customHeight="1" x14ac:dyDescent="0.25">
      <c r="A123" s="19"/>
      <c r="B123" s="21"/>
      <c r="C123" s="23"/>
      <c r="D123" s="26"/>
      <c r="E123" s="26"/>
      <c r="F123" s="26"/>
      <c r="G123" s="4">
        <v>2025</v>
      </c>
      <c r="H123" s="3">
        <f>J123+K123+L123+M123</f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26"/>
    </row>
    <row r="124" spans="1:14" ht="24.75" customHeight="1" x14ac:dyDescent="0.25">
      <c r="A124" s="19"/>
      <c r="B124" s="21"/>
      <c r="C124" s="23"/>
      <c r="D124" s="26"/>
      <c r="E124" s="26"/>
      <c r="F124" s="26"/>
      <c r="G124" s="4">
        <v>2026</v>
      </c>
      <c r="H124" s="3">
        <f t="shared" ref="H124:H128" si="57">J124+K124+L124+M124</f>
        <v>230000</v>
      </c>
      <c r="I124" s="3">
        <f t="shared" ref="I124:I128" si="58">H124</f>
        <v>230000</v>
      </c>
      <c r="J124" s="3">
        <v>0</v>
      </c>
      <c r="K124" s="1">
        <v>230000</v>
      </c>
      <c r="L124" s="3">
        <v>0</v>
      </c>
      <c r="M124" s="3">
        <v>0</v>
      </c>
      <c r="N124" s="26"/>
    </row>
    <row r="125" spans="1:14" ht="23.25" customHeight="1" x14ac:dyDescent="0.25">
      <c r="A125" s="19"/>
      <c r="B125" s="21"/>
      <c r="C125" s="23"/>
      <c r="D125" s="26"/>
      <c r="E125" s="26"/>
      <c r="F125" s="26"/>
      <c r="G125" s="4">
        <v>2027</v>
      </c>
      <c r="H125" s="3">
        <f t="shared" si="57"/>
        <v>700200</v>
      </c>
      <c r="I125" s="3">
        <f t="shared" si="58"/>
        <v>700200</v>
      </c>
      <c r="J125" s="3">
        <v>0</v>
      </c>
      <c r="K125" s="1">
        <v>700200</v>
      </c>
      <c r="L125" s="3">
        <v>0</v>
      </c>
      <c r="M125" s="3">
        <v>0</v>
      </c>
      <c r="N125" s="26"/>
    </row>
    <row r="126" spans="1:14" ht="24" customHeight="1" x14ac:dyDescent="0.25">
      <c r="A126" s="19"/>
      <c r="B126" s="21"/>
      <c r="C126" s="23"/>
      <c r="D126" s="26"/>
      <c r="E126" s="26"/>
      <c r="F126" s="26"/>
      <c r="G126" s="4">
        <v>2028</v>
      </c>
      <c r="H126" s="3">
        <f t="shared" si="57"/>
        <v>0</v>
      </c>
      <c r="I126" s="3">
        <f t="shared" si="58"/>
        <v>0</v>
      </c>
      <c r="J126" s="3">
        <v>0</v>
      </c>
      <c r="K126" s="3">
        <v>0</v>
      </c>
      <c r="L126" s="3">
        <v>0</v>
      </c>
      <c r="M126" s="3">
        <v>0</v>
      </c>
      <c r="N126" s="26"/>
    </row>
    <row r="127" spans="1:14" ht="24" customHeight="1" x14ac:dyDescent="0.25">
      <c r="A127" s="19"/>
      <c r="B127" s="21"/>
      <c r="C127" s="23"/>
      <c r="D127" s="26"/>
      <c r="E127" s="26"/>
      <c r="F127" s="26"/>
      <c r="G127" s="4">
        <v>2029</v>
      </c>
      <c r="H127" s="3">
        <f t="shared" si="57"/>
        <v>0</v>
      </c>
      <c r="I127" s="3">
        <f t="shared" si="58"/>
        <v>0</v>
      </c>
      <c r="J127" s="3">
        <v>0</v>
      </c>
      <c r="K127" s="3">
        <v>0</v>
      </c>
      <c r="L127" s="3">
        <v>0</v>
      </c>
      <c r="M127" s="3">
        <v>0</v>
      </c>
      <c r="N127" s="26"/>
    </row>
    <row r="128" spans="1:14" ht="14.25" customHeight="1" x14ac:dyDescent="0.25">
      <c r="A128" s="20"/>
      <c r="B128" s="21"/>
      <c r="C128" s="24"/>
      <c r="D128" s="27"/>
      <c r="E128" s="27"/>
      <c r="F128" s="27"/>
      <c r="G128" s="4">
        <v>2030</v>
      </c>
      <c r="H128" s="3">
        <f t="shared" si="57"/>
        <v>0</v>
      </c>
      <c r="I128" s="3">
        <f t="shared" si="58"/>
        <v>0</v>
      </c>
      <c r="J128" s="3">
        <v>0</v>
      </c>
      <c r="K128" s="3">
        <v>0</v>
      </c>
      <c r="L128" s="3">
        <v>0</v>
      </c>
      <c r="M128" s="3">
        <v>0</v>
      </c>
      <c r="N128" s="27"/>
    </row>
    <row r="129" spans="1:14" ht="21.75" customHeight="1" x14ac:dyDescent="0.25">
      <c r="A129" s="18">
        <v>17</v>
      </c>
      <c r="B129" s="21" t="s">
        <v>60</v>
      </c>
      <c r="C129" s="22" t="s">
        <v>46</v>
      </c>
      <c r="D129" s="25"/>
      <c r="E129" s="25"/>
      <c r="F129" s="28">
        <v>804100</v>
      </c>
      <c r="G129" s="2" t="s">
        <v>17</v>
      </c>
      <c r="H129" s="3">
        <f>H130+H131+H132+H133+H134+H135</f>
        <v>804100</v>
      </c>
      <c r="I129" s="3">
        <f t="shared" ref="I129:M129" si="59">I130+I131+I132+I133+I134+I135</f>
        <v>571400</v>
      </c>
      <c r="J129" s="3">
        <f t="shared" si="59"/>
        <v>0</v>
      </c>
      <c r="K129" s="3">
        <f t="shared" si="59"/>
        <v>804100</v>
      </c>
      <c r="L129" s="3">
        <f t="shared" si="59"/>
        <v>0</v>
      </c>
      <c r="M129" s="3">
        <f t="shared" si="59"/>
        <v>0</v>
      </c>
      <c r="N129" s="25">
        <v>2026</v>
      </c>
    </row>
    <row r="130" spans="1:14" ht="21.75" customHeight="1" x14ac:dyDescent="0.25">
      <c r="A130" s="19"/>
      <c r="B130" s="21"/>
      <c r="C130" s="23"/>
      <c r="D130" s="26"/>
      <c r="E130" s="26"/>
      <c r="F130" s="26"/>
      <c r="G130" s="4">
        <v>2025</v>
      </c>
      <c r="H130" s="3">
        <f>J130+K130+L130+M130</f>
        <v>232700</v>
      </c>
      <c r="I130" s="3">
        <v>0</v>
      </c>
      <c r="J130" s="3">
        <v>0</v>
      </c>
      <c r="K130" s="1">
        <v>232700</v>
      </c>
      <c r="L130" s="3">
        <v>0</v>
      </c>
      <c r="M130" s="3">
        <v>0</v>
      </c>
      <c r="N130" s="26"/>
    </row>
    <row r="131" spans="1:14" ht="21.75" customHeight="1" x14ac:dyDescent="0.25">
      <c r="A131" s="19"/>
      <c r="B131" s="21"/>
      <c r="C131" s="23"/>
      <c r="D131" s="26"/>
      <c r="E131" s="26"/>
      <c r="F131" s="26"/>
      <c r="G131" s="4">
        <v>2026</v>
      </c>
      <c r="H131" s="3">
        <f t="shared" ref="H131:H135" si="60">J131+K131+L131+M131</f>
        <v>571400</v>
      </c>
      <c r="I131" s="3">
        <f t="shared" ref="I131:I135" si="61">H131</f>
        <v>571400</v>
      </c>
      <c r="J131" s="3">
        <v>0</v>
      </c>
      <c r="K131" s="1">
        <v>571400</v>
      </c>
      <c r="L131" s="3">
        <v>0</v>
      </c>
      <c r="M131" s="3">
        <v>0</v>
      </c>
      <c r="N131" s="26"/>
    </row>
    <row r="132" spans="1:14" ht="21.75" customHeight="1" x14ac:dyDescent="0.25">
      <c r="A132" s="19"/>
      <c r="B132" s="21"/>
      <c r="C132" s="23"/>
      <c r="D132" s="26"/>
      <c r="E132" s="26"/>
      <c r="F132" s="26"/>
      <c r="G132" s="4">
        <v>2027</v>
      </c>
      <c r="H132" s="3">
        <f t="shared" si="60"/>
        <v>0</v>
      </c>
      <c r="I132" s="3">
        <f t="shared" si="61"/>
        <v>0</v>
      </c>
      <c r="J132" s="3">
        <v>0</v>
      </c>
      <c r="K132" s="3">
        <v>0</v>
      </c>
      <c r="L132" s="3">
        <v>0</v>
      </c>
      <c r="M132" s="3">
        <v>0</v>
      </c>
      <c r="N132" s="26"/>
    </row>
    <row r="133" spans="1:14" ht="21.75" customHeight="1" x14ac:dyDescent="0.25">
      <c r="A133" s="19"/>
      <c r="B133" s="21"/>
      <c r="C133" s="23"/>
      <c r="D133" s="26"/>
      <c r="E133" s="26"/>
      <c r="F133" s="26"/>
      <c r="G133" s="4">
        <v>2028</v>
      </c>
      <c r="H133" s="3">
        <f t="shared" si="60"/>
        <v>0</v>
      </c>
      <c r="I133" s="3">
        <f t="shared" si="61"/>
        <v>0</v>
      </c>
      <c r="J133" s="3">
        <v>0</v>
      </c>
      <c r="K133" s="3">
        <v>0</v>
      </c>
      <c r="L133" s="3">
        <v>0</v>
      </c>
      <c r="M133" s="3">
        <v>0</v>
      </c>
      <c r="N133" s="26"/>
    </row>
    <row r="134" spans="1:14" ht="21.75" customHeight="1" x14ac:dyDescent="0.25">
      <c r="A134" s="19"/>
      <c r="B134" s="21"/>
      <c r="C134" s="23"/>
      <c r="D134" s="26"/>
      <c r="E134" s="26"/>
      <c r="F134" s="26"/>
      <c r="G134" s="4">
        <v>2029</v>
      </c>
      <c r="H134" s="3">
        <f t="shared" si="60"/>
        <v>0</v>
      </c>
      <c r="I134" s="3">
        <f t="shared" si="61"/>
        <v>0</v>
      </c>
      <c r="J134" s="3">
        <v>0</v>
      </c>
      <c r="K134" s="3">
        <v>0</v>
      </c>
      <c r="L134" s="3">
        <v>0</v>
      </c>
      <c r="M134" s="3">
        <v>0</v>
      </c>
      <c r="N134" s="26"/>
    </row>
    <row r="135" spans="1:14" ht="21.75" customHeight="1" x14ac:dyDescent="0.25">
      <c r="A135" s="20"/>
      <c r="B135" s="21"/>
      <c r="C135" s="24"/>
      <c r="D135" s="27"/>
      <c r="E135" s="27"/>
      <c r="F135" s="27"/>
      <c r="G135" s="4">
        <v>2030</v>
      </c>
      <c r="H135" s="3">
        <f t="shared" si="60"/>
        <v>0</v>
      </c>
      <c r="I135" s="3">
        <f t="shared" si="61"/>
        <v>0</v>
      </c>
      <c r="J135" s="3">
        <v>0</v>
      </c>
      <c r="K135" s="3">
        <v>0</v>
      </c>
      <c r="L135" s="3">
        <v>0</v>
      </c>
      <c r="M135" s="3">
        <v>0</v>
      </c>
      <c r="N135" s="27"/>
    </row>
    <row r="136" spans="1:14" ht="20.25" customHeight="1" x14ac:dyDescent="0.25">
      <c r="A136" s="18">
        <v>18</v>
      </c>
      <c r="B136" s="21" t="s">
        <v>54</v>
      </c>
      <c r="C136" s="22" t="s">
        <v>18</v>
      </c>
      <c r="D136" s="25"/>
      <c r="E136" s="25"/>
      <c r="F136" s="28">
        <v>75136.600000000006</v>
      </c>
      <c r="G136" s="2" t="s">
        <v>17</v>
      </c>
      <c r="H136" s="3">
        <f>H137+H138+H139+H140+H141+H142</f>
        <v>75136.600000000006</v>
      </c>
      <c r="I136" s="3">
        <f t="shared" ref="I136:M136" si="62">I137+I138+I139+I140+I141+I142</f>
        <v>75136.600000000006</v>
      </c>
      <c r="J136" s="3">
        <f t="shared" si="62"/>
        <v>0</v>
      </c>
      <c r="K136" s="3">
        <f t="shared" si="62"/>
        <v>70536</v>
      </c>
      <c r="L136" s="3">
        <f t="shared" si="62"/>
        <v>4600.6000000000004</v>
      </c>
      <c r="M136" s="3">
        <f t="shared" si="62"/>
        <v>0</v>
      </c>
      <c r="N136" s="25">
        <v>2025</v>
      </c>
    </row>
    <row r="137" spans="1:14" ht="20.25" customHeight="1" x14ac:dyDescent="0.25">
      <c r="A137" s="19"/>
      <c r="B137" s="21"/>
      <c r="C137" s="23"/>
      <c r="D137" s="26"/>
      <c r="E137" s="26"/>
      <c r="F137" s="26"/>
      <c r="G137" s="4">
        <v>2025</v>
      </c>
      <c r="H137" s="3">
        <f>J137+K137+L137+M137</f>
        <v>75136.600000000006</v>
      </c>
      <c r="I137" s="3">
        <f>H137</f>
        <v>75136.600000000006</v>
      </c>
      <c r="J137" s="3">
        <v>0</v>
      </c>
      <c r="K137" s="1">
        <v>70536</v>
      </c>
      <c r="L137" s="1">
        <v>4600.6000000000004</v>
      </c>
      <c r="M137" s="3">
        <v>0</v>
      </c>
      <c r="N137" s="26"/>
    </row>
    <row r="138" spans="1:14" ht="20.25" customHeight="1" x14ac:dyDescent="0.25">
      <c r="A138" s="19"/>
      <c r="B138" s="21"/>
      <c r="C138" s="23"/>
      <c r="D138" s="26"/>
      <c r="E138" s="26"/>
      <c r="F138" s="26"/>
      <c r="G138" s="4">
        <v>2026</v>
      </c>
      <c r="H138" s="3">
        <f t="shared" ref="H138:H142" si="63">J138+K138+L138+M138</f>
        <v>0</v>
      </c>
      <c r="I138" s="3">
        <f t="shared" ref="I138:I142" si="64">H138</f>
        <v>0</v>
      </c>
      <c r="J138" s="3">
        <v>0</v>
      </c>
      <c r="K138" s="3">
        <v>0</v>
      </c>
      <c r="L138" s="3">
        <v>0</v>
      </c>
      <c r="M138" s="3">
        <v>0</v>
      </c>
      <c r="N138" s="26"/>
    </row>
    <row r="139" spans="1:14" ht="20.25" customHeight="1" x14ac:dyDescent="0.25">
      <c r="A139" s="19"/>
      <c r="B139" s="21"/>
      <c r="C139" s="23"/>
      <c r="D139" s="26"/>
      <c r="E139" s="26"/>
      <c r="F139" s="26"/>
      <c r="G139" s="4">
        <v>2027</v>
      </c>
      <c r="H139" s="3">
        <f t="shared" si="63"/>
        <v>0</v>
      </c>
      <c r="I139" s="3">
        <f t="shared" si="64"/>
        <v>0</v>
      </c>
      <c r="J139" s="3">
        <v>0</v>
      </c>
      <c r="K139" s="3">
        <v>0</v>
      </c>
      <c r="L139" s="3">
        <v>0</v>
      </c>
      <c r="M139" s="3">
        <v>0</v>
      </c>
      <c r="N139" s="26"/>
    </row>
    <row r="140" spans="1:14" ht="20.25" customHeight="1" x14ac:dyDescent="0.25">
      <c r="A140" s="19"/>
      <c r="B140" s="21"/>
      <c r="C140" s="23"/>
      <c r="D140" s="26"/>
      <c r="E140" s="26"/>
      <c r="F140" s="26"/>
      <c r="G140" s="4">
        <v>2028</v>
      </c>
      <c r="H140" s="3">
        <f t="shared" si="63"/>
        <v>0</v>
      </c>
      <c r="I140" s="3">
        <f t="shared" si="64"/>
        <v>0</v>
      </c>
      <c r="J140" s="3">
        <v>0</v>
      </c>
      <c r="K140" s="3">
        <v>0</v>
      </c>
      <c r="L140" s="3">
        <v>0</v>
      </c>
      <c r="M140" s="3">
        <v>0</v>
      </c>
      <c r="N140" s="26"/>
    </row>
    <row r="141" spans="1:14" ht="20.25" customHeight="1" x14ac:dyDescent="0.25">
      <c r="A141" s="19"/>
      <c r="B141" s="21"/>
      <c r="C141" s="23"/>
      <c r="D141" s="26"/>
      <c r="E141" s="26"/>
      <c r="F141" s="26"/>
      <c r="G141" s="4">
        <v>2029</v>
      </c>
      <c r="H141" s="3">
        <f t="shared" si="63"/>
        <v>0</v>
      </c>
      <c r="I141" s="3">
        <f t="shared" si="64"/>
        <v>0</v>
      </c>
      <c r="J141" s="3">
        <v>0</v>
      </c>
      <c r="K141" s="3">
        <v>0</v>
      </c>
      <c r="L141" s="3">
        <v>0</v>
      </c>
      <c r="M141" s="3">
        <v>0</v>
      </c>
      <c r="N141" s="26"/>
    </row>
    <row r="142" spans="1:14" ht="20.25" customHeight="1" x14ac:dyDescent="0.25">
      <c r="A142" s="20"/>
      <c r="B142" s="21"/>
      <c r="C142" s="24"/>
      <c r="D142" s="27"/>
      <c r="E142" s="27"/>
      <c r="F142" s="27"/>
      <c r="G142" s="4">
        <v>2030</v>
      </c>
      <c r="H142" s="3">
        <f t="shared" si="63"/>
        <v>0</v>
      </c>
      <c r="I142" s="3">
        <f t="shared" si="64"/>
        <v>0</v>
      </c>
      <c r="J142" s="3">
        <v>0</v>
      </c>
      <c r="K142" s="3">
        <v>0</v>
      </c>
      <c r="L142" s="3">
        <v>0</v>
      </c>
      <c r="M142" s="3">
        <v>0</v>
      </c>
      <c r="N142" s="27"/>
    </row>
    <row r="143" spans="1:14" ht="20.25" customHeight="1" x14ac:dyDescent="0.25">
      <c r="A143" s="18">
        <v>19</v>
      </c>
      <c r="B143" s="21" t="s">
        <v>55</v>
      </c>
      <c r="C143" s="22" t="s">
        <v>18</v>
      </c>
      <c r="D143" s="25"/>
      <c r="E143" s="25"/>
      <c r="F143" s="28">
        <v>88522.2</v>
      </c>
      <c r="G143" s="2" t="s">
        <v>17</v>
      </c>
      <c r="H143" s="3">
        <f>H144+H145+H146+H147+H148+H149</f>
        <v>88522.2</v>
      </c>
      <c r="I143" s="3">
        <f t="shared" ref="I143:M143" si="65">I144+I145+I146+I147+I148+I149</f>
        <v>88522.2</v>
      </c>
      <c r="J143" s="3">
        <f t="shared" si="65"/>
        <v>0</v>
      </c>
      <c r="K143" s="3">
        <f t="shared" si="65"/>
        <v>83102</v>
      </c>
      <c r="L143" s="3">
        <f t="shared" si="65"/>
        <v>5420.2</v>
      </c>
      <c r="M143" s="3">
        <f t="shared" si="65"/>
        <v>0</v>
      </c>
      <c r="N143" s="25">
        <v>2025</v>
      </c>
    </row>
    <row r="144" spans="1:14" ht="20.25" customHeight="1" x14ac:dyDescent="0.25">
      <c r="A144" s="19"/>
      <c r="B144" s="21"/>
      <c r="C144" s="23"/>
      <c r="D144" s="26"/>
      <c r="E144" s="26"/>
      <c r="F144" s="26"/>
      <c r="G144" s="4">
        <v>2025</v>
      </c>
      <c r="H144" s="3">
        <f>J144+K144+L144+M144</f>
        <v>88522.2</v>
      </c>
      <c r="I144" s="3">
        <f>H144</f>
        <v>88522.2</v>
      </c>
      <c r="J144" s="3">
        <v>0</v>
      </c>
      <c r="K144" s="1">
        <v>83102</v>
      </c>
      <c r="L144" s="1">
        <v>5420.2</v>
      </c>
      <c r="M144" s="3">
        <v>0</v>
      </c>
      <c r="N144" s="26"/>
    </row>
    <row r="145" spans="1:14" ht="20.25" customHeight="1" x14ac:dyDescent="0.25">
      <c r="A145" s="19"/>
      <c r="B145" s="21"/>
      <c r="C145" s="23"/>
      <c r="D145" s="26"/>
      <c r="E145" s="26"/>
      <c r="F145" s="26"/>
      <c r="G145" s="4">
        <v>2026</v>
      </c>
      <c r="H145" s="3">
        <f t="shared" ref="H145:H149" si="66">J145+K145+L145+M145</f>
        <v>0</v>
      </c>
      <c r="I145" s="3">
        <f t="shared" ref="I145:I149" si="67">H145</f>
        <v>0</v>
      </c>
      <c r="J145" s="3">
        <v>0</v>
      </c>
      <c r="K145" s="3">
        <v>0</v>
      </c>
      <c r="L145" s="3">
        <v>0</v>
      </c>
      <c r="M145" s="3">
        <v>0</v>
      </c>
      <c r="N145" s="26"/>
    </row>
    <row r="146" spans="1:14" ht="20.25" customHeight="1" x14ac:dyDescent="0.25">
      <c r="A146" s="19"/>
      <c r="B146" s="21"/>
      <c r="C146" s="23"/>
      <c r="D146" s="26"/>
      <c r="E146" s="26"/>
      <c r="F146" s="26"/>
      <c r="G146" s="4">
        <v>2027</v>
      </c>
      <c r="H146" s="3">
        <f t="shared" si="66"/>
        <v>0</v>
      </c>
      <c r="I146" s="3">
        <f t="shared" si="67"/>
        <v>0</v>
      </c>
      <c r="J146" s="3">
        <v>0</v>
      </c>
      <c r="K146" s="3">
        <v>0</v>
      </c>
      <c r="L146" s="3">
        <v>0</v>
      </c>
      <c r="M146" s="3">
        <v>0</v>
      </c>
      <c r="N146" s="26"/>
    </row>
    <row r="147" spans="1:14" ht="20.25" customHeight="1" x14ac:dyDescent="0.25">
      <c r="A147" s="19"/>
      <c r="B147" s="21"/>
      <c r="C147" s="23"/>
      <c r="D147" s="26"/>
      <c r="E147" s="26"/>
      <c r="F147" s="26"/>
      <c r="G147" s="4">
        <v>2028</v>
      </c>
      <c r="H147" s="3">
        <f t="shared" si="66"/>
        <v>0</v>
      </c>
      <c r="I147" s="3">
        <f t="shared" si="67"/>
        <v>0</v>
      </c>
      <c r="J147" s="3">
        <v>0</v>
      </c>
      <c r="K147" s="3">
        <v>0</v>
      </c>
      <c r="L147" s="3">
        <v>0</v>
      </c>
      <c r="M147" s="3">
        <v>0</v>
      </c>
      <c r="N147" s="26"/>
    </row>
    <row r="148" spans="1:14" ht="20.25" customHeight="1" x14ac:dyDescent="0.25">
      <c r="A148" s="19"/>
      <c r="B148" s="21"/>
      <c r="C148" s="23"/>
      <c r="D148" s="26"/>
      <c r="E148" s="26"/>
      <c r="F148" s="26"/>
      <c r="G148" s="4">
        <v>2029</v>
      </c>
      <c r="H148" s="3">
        <f t="shared" si="66"/>
        <v>0</v>
      </c>
      <c r="I148" s="3">
        <f t="shared" si="67"/>
        <v>0</v>
      </c>
      <c r="J148" s="3">
        <v>0</v>
      </c>
      <c r="K148" s="3">
        <v>0</v>
      </c>
      <c r="L148" s="3">
        <v>0</v>
      </c>
      <c r="M148" s="3">
        <v>0</v>
      </c>
      <c r="N148" s="26"/>
    </row>
    <row r="149" spans="1:14" ht="20.25" customHeight="1" x14ac:dyDescent="0.25">
      <c r="A149" s="20"/>
      <c r="B149" s="21"/>
      <c r="C149" s="24"/>
      <c r="D149" s="27"/>
      <c r="E149" s="27"/>
      <c r="F149" s="27"/>
      <c r="G149" s="4">
        <v>2030</v>
      </c>
      <c r="H149" s="3">
        <f t="shared" si="66"/>
        <v>0</v>
      </c>
      <c r="I149" s="3">
        <f t="shared" si="67"/>
        <v>0</v>
      </c>
      <c r="J149" s="3">
        <v>0</v>
      </c>
      <c r="K149" s="3">
        <v>0</v>
      </c>
      <c r="L149" s="3">
        <v>0</v>
      </c>
      <c r="M149" s="3">
        <v>0</v>
      </c>
      <c r="N149" s="27"/>
    </row>
    <row r="150" spans="1:14" ht="18.75" customHeight="1" x14ac:dyDescent="0.25">
      <c r="A150" s="18">
        <v>20</v>
      </c>
      <c r="B150" s="21" t="s">
        <v>56</v>
      </c>
      <c r="C150" s="22" t="s">
        <v>18</v>
      </c>
      <c r="D150" s="25"/>
      <c r="E150" s="25"/>
      <c r="F150" s="28">
        <v>88266</v>
      </c>
      <c r="G150" s="2" t="s">
        <v>17</v>
      </c>
      <c r="H150" s="3">
        <f>H151+H152+H153+H154+H155+H156</f>
        <v>88266</v>
      </c>
      <c r="I150" s="3">
        <f t="shared" ref="I150:M150" si="68">I151+I152+I153+I154+I155+I156</f>
        <v>88266</v>
      </c>
      <c r="J150" s="3">
        <f t="shared" si="68"/>
        <v>0</v>
      </c>
      <c r="K150" s="3">
        <f t="shared" si="68"/>
        <v>82861.5</v>
      </c>
      <c r="L150" s="3">
        <f t="shared" si="68"/>
        <v>5404.5</v>
      </c>
      <c r="M150" s="3">
        <f t="shared" si="68"/>
        <v>0</v>
      </c>
      <c r="N150" s="25">
        <v>2025</v>
      </c>
    </row>
    <row r="151" spans="1:14" x14ac:dyDescent="0.25">
      <c r="A151" s="19"/>
      <c r="B151" s="21"/>
      <c r="C151" s="23"/>
      <c r="D151" s="26"/>
      <c r="E151" s="26"/>
      <c r="F151" s="26"/>
      <c r="G151" s="4">
        <v>2025</v>
      </c>
      <c r="H151" s="3">
        <f>J151+K151+L151+M151</f>
        <v>88266</v>
      </c>
      <c r="I151" s="3">
        <f>H151</f>
        <v>88266</v>
      </c>
      <c r="J151" s="3">
        <v>0</v>
      </c>
      <c r="K151" s="1">
        <v>82861.5</v>
      </c>
      <c r="L151" s="1">
        <v>5404.5</v>
      </c>
      <c r="M151" s="3">
        <v>0</v>
      </c>
      <c r="N151" s="26"/>
    </row>
    <row r="152" spans="1:14" x14ac:dyDescent="0.25">
      <c r="A152" s="19"/>
      <c r="B152" s="21"/>
      <c r="C152" s="23"/>
      <c r="D152" s="26"/>
      <c r="E152" s="26"/>
      <c r="F152" s="26"/>
      <c r="G152" s="4">
        <v>2026</v>
      </c>
      <c r="H152" s="3">
        <f t="shared" ref="H152:H156" si="69">J152+K152+L152+M152</f>
        <v>0</v>
      </c>
      <c r="I152" s="3">
        <f t="shared" ref="I152:I156" si="70">H152</f>
        <v>0</v>
      </c>
      <c r="J152" s="3">
        <v>0</v>
      </c>
      <c r="K152" s="3">
        <v>0</v>
      </c>
      <c r="L152" s="3">
        <v>0</v>
      </c>
      <c r="M152" s="3">
        <v>0</v>
      </c>
      <c r="N152" s="26"/>
    </row>
    <row r="153" spans="1:14" ht="17.25" customHeight="1" x14ac:dyDescent="0.25">
      <c r="A153" s="19"/>
      <c r="B153" s="21"/>
      <c r="C153" s="23"/>
      <c r="D153" s="26"/>
      <c r="E153" s="26"/>
      <c r="F153" s="26"/>
      <c r="G153" s="4">
        <v>2027</v>
      </c>
      <c r="H153" s="3">
        <f t="shared" si="69"/>
        <v>0</v>
      </c>
      <c r="I153" s="3">
        <f t="shared" si="70"/>
        <v>0</v>
      </c>
      <c r="J153" s="3">
        <v>0</v>
      </c>
      <c r="K153" s="3">
        <v>0</v>
      </c>
      <c r="L153" s="3">
        <v>0</v>
      </c>
      <c r="M153" s="3">
        <v>0</v>
      </c>
      <c r="N153" s="26"/>
    </row>
    <row r="154" spans="1:14" ht="18.75" customHeight="1" x14ac:dyDescent="0.25">
      <c r="A154" s="19"/>
      <c r="B154" s="21"/>
      <c r="C154" s="23"/>
      <c r="D154" s="26"/>
      <c r="E154" s="26"/>
      <c r="F154" s="26"/>
      <c r="G154" s="4">
        <v>2028</v>
      </c>
      <c r="H154" s="3">
        <f t="shared" si="69"/>
        <v>0</v>
      </c>
      <c r="I154" s="3">
        <f t="shared" si="70"/>
        <v>0</v>
      </c>
      <c r="J154" s="3">
        <v>0</v>
      </c>
      <c r="K154" s="3">
        <v>0</v>
      </c>
      <c r="L154" s="3">
        <v>0</v>
      </c>
      <c r="M154" s="3">
        <v>0</v>
      </c>
      <c r="N154" s="26"/>
    </row>
    <row r="155" spans="1:14" ht="20.25" customHeight="1" x14ac:dyDescent="0.25">
      <c r="A155" s="19"/>
      <c r="B155" s="21"/>
      <c r="C155" s="23"/>
      <c r="D155" s="26"/>
      <c r="E155" s="26"/>
      <c r="F155" s="26"/>
      <c r="G155" s="4">
        <v>2029</v>
      </c>
      <c r="H155" s="3">
        <f t="shared" si="69"/>
        <v>0</v>
      </c>
      <c r="I155" s="3">
        <f t="shared" si="70"/>
        <v>0</v>
      </c>
      <c r="J155" s="3">
        <v>0</v>
      </c>
      <c r="K155" s="3">
        <v>0</v>
      </c>
      <c r="L155" s="3">
        <v>0</v>
      </c>
      <c r="M155" s="3">
        <v>0</v>
      </c>
      <c r="N155" s="26"/>
    </row>
    <row r="156" spans="1:14" ht="18.75" customHeight="1" x14ac:dyDescent="0.25">
      <c r="A156" s="20"/>
      <c r="B156" s="21"/>
      <c r="C156" s="24"/>
      <c r="D156" s="27"/>
      <c r="E156" s="27"/>
      <c r="F156" s="27"/>
      <c r="G156" s="4">
        <v>2030</v>
      </c>
      <c r="H156" s="3">
        <f t="shared" si="69"/>
        <v>0</v>
      </c>
      <c r="I156" s="3">
        <f t="shared" si="70"/>
        <v>0</v>
      </c>
      <c r="J156" s="3">
        <v>0</v>
      </c>
      <c r="K156" s="3">
        <v>0</v>
      </c>
      <c r="L156" s="3">
        <v>0</v>
      </c>
      <c r="M156" s="3">
        <v>0</v>
      </c>
      <c r="N156" s="27"/>
    </row>
  </sheetData>
  <mergeCells count="164">
    <mergeCell ref="F101:F107"/>
    <mergeCell ref="N101:N107"/>
    <mergeCell ref="B101:B107"/>
    <mergeCell ref="A101:A107"/>
    <mergeCell ref="C101:C107"/>
    <mergeCell ref="D101:D107"/>
    <mergeCell ref="E101:E107"/>
    <mergeCell ref="F87:F93"/>
    <mergeCell ref="N87:N93"/>
    <mergeCell ref="B94:B100"/>
    <mergeCell ref="A94:A100"/>
    <mergeCell ref="C94:C100"/>
    <mergeCell ref="D94:D100"/>
    <mergeCell ref="E94:E100"/>
    <mergeCell ref="F94:F100"/>
    <mergeCell ref="N94:N100"/>
    <mergeCell ref="B87:B93"/>
    <mergeCell ref="A87:A93"/>
    <mergeCell ref="C87:C93"/>
    <mergeCell ref="D87:D93"/>
    <mergeCell ref="E87:E93"/>
    <mergeCell ref="F80:F86"/>
    <mergeCell ref="N80:N86"/>
    <mergeCell ref="A80:A86"/>
    <mergeCell ref="B80:B86"/>
    <mergeCell ref="C80:C86"/>
    <mergeCell ref="D80:D86"/>
    <mergeCell ref="E80:E86"/>
    <mergeCell ref="F66:F72"/>
    <mergeCell ref="N66:N72"/>
    <mergeCell ref="A73:A79"/>
    <mergeCell ref="B73:B79"/>
    <mergeCell ref="C73:C79"/>
    <mergeCell ref="D73:D79"/>
    <mergeCell ref="E73:E79"/>
    <mergeCell ref="F73:F79"/>
    <mergeCell ref="N73:N79"/>
    <mergeCell ref="A66:A72"/>
    <mergeCell ref="B66:B72"/>
    <mergeCell ref="C66:C72"/>
    <mergeCell ref="D66:D72"/>
    <mergeCell ref="E66:E72"/>
    <mergeCell ref="F31:F37"/>
    <mergeCell ref="B38:B44"/>
    <mergeCell ref="A38:A44"/>
    <mergeCell ref="F52:F58"/>
    <mergeCell ref="A45:A51"/>
    <mergeCell ref="B45:B51"/>
    <mergeCell ref="C45:C51"/>
    <mergeCell ref="D45:D51"/>
    <mergeCell ref="E45:E51"/>
    <mergeCell ref="A52:A58"/>
    <mergeCell ref="B52:B58"/>
    <mergeCell ref="C52:C58"/>
    <mergeCell ref="D52:D58"/>
    <mergeCell ref="E52:E58"/>
    <mergeCell ref="F45:F51"/>
    <mergeCell ref="N24:N30"/>
    <mergeCell ref="A24:A30"/>
    <mergeCell ref="B24:B30"/>
    <mergeCell ref="K1:N1"/>
    <mergeCell ref="F17:F23"/>
    <mergeCell ref="A6:A8"/>
    <mergeCell ref="B6:B8"/>
    <mergeCell ref="C6:C8"/>
    <mergeCell ref="D6:D8"/>
    <mergeCell ref="E6:E8"/>
    <mergeCell ref="A10:A16"/>
    <mergeCell ref="B10:B16"/>
    <mergeCell ref="C10:C16"/>
    <mergeCell ref="D10:D16"/>
    <mergeCell ref="A17:A23"/>
    <mergeCell ref="B17:B23"/>
    <mergeCell ref="C17:C23"/>
    <mergeCell ref="F10:F16"/>
    <mergeCell ref="B9:N9"/>
    <mergeCell ref="D17:D23"/>
    <mergeCell ref="E17:E23"/>
    <mergeCell ref="E10:E16"/>
    <mergeCell ref="N10:N16"/>
    <mergeCell ref="N17:N23"/>
    <mergeCell ref="K2:N2"/>
    <mergeCell ref="L7:L8"/>
    <mergeCell ref="M7:M8"/>
    <mergeCell ref="H7:I7"/>
    <mergeCell ref="G7:G8"/>
    <mergeCell ref="J7:J8"/>
    <mergeCell ref="K7:K8"/>
    <mergeCell ref="N6:N8"/>
    <mergeCell ref="F6:F8"/>
    <mergeCell ref="G6:M6"/>
    <mergeCell ref="F59:F65"/>
    <mergeCell ref="N59:N65"/>
    <mergeCell ref="A59:A65"/>
    <mergeCell ref="B59:B65"/>
    <mergeCell ref="C59:C65"/>
    <mergeCell ref="D59:D65"/>
    <mergeCell ref="E59:E65"/>
    <mergeCell ref="C24:C30"/>
    <mergeCell ref="D24:D30"/>
    <mergeCell ref="E24:E30"/>
    <mergeCell ref="F24:F30"/>
    <mergeCell ref="C38:C44"/>
    <mergeCell ref="D38:D44"/>
    <mergeCell ref="E38:E44"/>
    <mergeCell ref="F38:F44"/>
    <mergeCell ref="A31:A37"/>
    <mergeCell ref="B31:B37"/>
    <mergeCell ref="C31:C37"/>
    <mergeCell ref="D31:D37"/>
    <mergeCell ref="E31:E37"/>
    <mergeCell ref="N31:N37"/>
    <mergeCell ref="N38:N44"/>
    <mergeCell ref="N45:N51"/>
    <mergeCell ref="N52:N58"/>
    <mergeCell ref="A108:A114"/>
    <mergeCell ref="B108:B114"/>
    <mergeCell ref="C108:C114"/>
    <mergeCell ref="D108:D114"/>
    <mergeCell ref="E108:E114"/>
    <mergeCell ref="F108:F114"/>
    <mergeCell ref="N108:N114"/>
    <mergeCell ref="A115:A121"/>
    <mergeCell ref="B115:B121"/>
    <mergeCell ref="C115:C121"/>
    <mergeCell ref="D115:D121"/>
    <mergeCell ref="E115:E121"/>
    <mergeCell ref="F115:F121"/>
    <mergeCell ref="N115:N121"/>
    <mergeCell ref="A122:A128"/>
    <mergeCell ref="B122:B128"/>
    <mergeCell ref="C122:C128"/>
    <mergeCell ref="D122:D128"/>
    <mergeCell ref="E122:E128"/>
    <mergeCell ref="F122:F128"/>
    <mergeCell ref="N122:N128"/>
    <mergeCell ref="A129:A135"/>
    <mergeCell ref="B129:B135"/>
    <mergeCell ref="C129:C135"/>
    <mergeCell ref="D129:D135"/>
    <mergeCell ref="E129:E135"/>
    <mergeCell ref="F129:F135"/>
    <mergeCell ref="N129:N135"/>
    <mergeCell ref="A150:A156"/>
    <mergeCell ref="B150:B156"/>
    <mergeCell ref="C150:C156"/>
    <mergeCell ref="D150:D156"/>
    <mergeCell ref="E150:E156"/>
    <mergeCell ref="F150:F156"/>
    <mergeCell ref="N150:N156"/>
    <mergeCell ref="A136:A142"/>
    <mergeCell ref="B136:B142"/>
    <mergeCell ref="C136:C142"/>
    <mergeCell ref="D136:D142"/>
    <mergeCell ref="E136:E142"/>
    <mergeCell ref="F136:F142"/>
    <mergeCell ref="N136:N142"/>
    <mergeCell ref="A143:A149"/>
    <mergeCell ref="B143:B149"/>
    <mergeCell ref="C143:C149"/>
    <mergeCell ref="D143:D149"/>
    <mergeCell ref="E143:E149"/>
    <mergeCell ref="F143:F149"/>
    <mergeCell ref="N143:N149"/>
  </mergeCells>
  <pageMargins left="0.11811023622047245" right="0.11811023622047245" top="0.15748031496062992" bottom="0.11811023622047245" header="0.31496062992125984" footer="0.31496062992125984"/>
  <pageSetup paperSize="9" scale="35" fitToHeight="2" orientation="landscape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2025-07-01T02:03:37Z</dcterms:modified>
</cp:coreProperties>
</file>